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БГЭС\2026\АП КСБ ограждение\1.1. Приложения к заявке\1.1.2 Проект договора\"/>
    </mc:Choice>
  </mc:AlternateContent>
  <bookViews>
    <workbookView xWindow="0" yWindow="0" windowWidth="28800" windowHeight="12000"/>
  </bookViews>
  <sheets>
    <sheet name="001-02-2025-Р ОГ - СМР" sheetId="1" r:id="rId1"/>
    <sheet name="001-02-2025-Р ЛМ - СМР" sheetId="2" r:id="rId2"/>
  </sheets>
  <definedNames>
    <definedName name="_xlnm.Print_Titles" localSheetId="1">'001-02-2025-Р ЛМ - СМР'!$17:$17</definedName>
    <definedName name="_xlnm.Print_Titles" localSheetId="0">'001-02-2025-Р ОГ - СМР'!$17:$17</definedName>
    <definedName name="_xlnm.Print_Area" localSheetId="1">'001-02-2025-Р ЛМ - СМР'!$A$1:$E$187</definedName>
    <definedName name="_xlnm.Print_Area" localSheetId="0">'001-02-2025-Р ОГ - СМР'!$A$1:$E$134</definedName>
  </definedNames>
  <calcPr calcId="162913"/>
</workbook>
</file>

<file path=xl/calcChain.xml><?xml version="1.0" encoding="utf-8"?>
<calcChain xmlns="http://schemas.openxmlformats.org/spreadsheetml/2006/main">
  <c r="F81" i="1" l="1"/>
  <c r="F85" i="1"/>
  <c r="D19" i="2" l="1"/>
  <c r="D20" i="2"/>
  <c r="D127" i="2" l="1"/>
  <c r="D128" i="2" s="1"/>
  <c r="D75" i="2"/>
  <c r="D23" i="2"/>
  <c r="D123" i="2"/>
  <c r="D125" i="2" s="1"/>
  <c r="D71" i="2"/>
  <c r="D72" i="2" s="1"/>
  <c r="D74" i="2" s="1"/>
  <c r="D22" i="2"/>
  <c r="D21" i="2"/>
  <c r="A21" i="2"/>
  <c r="A23" i="2" s="1"/>
  <c r="D130" i="2"/>
  <c r="D131" i="2" s="1"/>
  <c r="D132" i="2" s="1"/>
  <c r="D173" i="2"/>
  <c r="D163" i="2"/>
  <c r="D161" i="2"/>
  <c r="N159" i="2"/>
  <c r="D159" i="2"/>
  <c r="N157" i="2"/>
  <c r="N155" i="2"/>
  <c r="D155" i="2"/>
  <c r="N153" i="2"/>
  <c r="N148" i="2"/>
  <c r="D144" i="2"/>
  <c r="N142" i="2"/>
  <c r="D142" i="2"/>
  <c r="D138" i="2" s="1"/>
  <c r="N140" i="2"/>
  <c r="N138" i="2"/>
  <c r="D137" i="2"/>
  <c r="D134" i="2"/>
  <c r="D147" i="2" s="1"/>
  <c r="D165" i="2" l="1"/>
  <c r="D73" i="2"/>
  <c r="D124" i="2"/>
  <c r="D126" i="2" s="1"/>
  <c r="D167" i="2"/>
  <c r="D153" i="2"/>
  <c r="D170" i="2" s="1"/>
  <c r="D129" i="2"/>
  <c r="D151" i="2"/>
  <c r="D148" i="2"/>
  <c r="D149" i="2" s="1"/>
  <c r="D133" i="2"/>
  <c r="D136" i="2"/>
  <c r="D121" i="2"/>
  <c r="N90" i="2"/>
  <c r="D111" i="2"/>
  <c r="N107" i="2"/>
  <c r="D109" i="2"/>
  <c r="N105" i="2"/>
  <c r="D107" i="2"/>
  <c r="N103" i="2"/>
  <c r="N101" i="2"/>
  <c r="D103" i="2"/>
  <c r="D92" i="2"/>
  <c r="D90" i="2"/>
  <c r="D82" i="2"/>
  <c r="D84" i="2" s="1"/>
  <c r="D78" i="2"/>
  <c r="D79" i="2" s="1"/>
  <c r="D80" i="2" s="1"/>
  <c r="D96" i="2" s="1"/>
  <c r="N96" i="2"/>
  <c r="N88" i="2"/>
  <c r="N86" i="2"/>
  <c r="D85" i="2"/>
  <c r="D76" i="2"/>
  <c r="A24" i="2"/>
  <c r="A25" i="2" s="1"/>
  <c r="A26" i="2" s="1"/>
  <c r="A27" i="2" s="1"/>
  <c r="A30" i="2" s="1"/>
  <c r="A33" i="2" s="1"/>
  <c r="A41" i="2" s="1"/>
  <c r="A43" i="2" s="1"/>
  <c r="A44" i="2" s="1"/>
  <c r="A46" i="2" s="1"/>
  <c r="A48" i="2" s="1"/>
  <c r="A61" i="2" s="1"/>
  <c r="A64" i="2" s="1"/>
  <c r="A66" i="2" s="1"/>
  <c r="D69" i="2"/>
  <c r="D59" i="2"/>
  <c r="N55" i="2"/>
  <c r="D57" i="2"/>
  <c r="N53" i="2"/>
  <c r="D55" i="2"/>
  <c r="N51" i="2"/>
  <c r="N49" i="2"/>
  <c r="D51" i="2"/>
  <c r="D46" i="2"/>
  <c r="N36" i="2"/>
  <c r="D40" i="2"/>
  <c r="N34" i="2"/>
  <c r="D38" i="2"/>
  <c r="D33" i="2"/>
  <c r="D30" i="2"/>
  <c r="D32" i="2" s="1"/>
  <c r="D26" i="2"/>
  <c r="D27" i="2" s="1"/>
  <c r="D28" i="2" s="1"/>
  <c r="D24" i="2"/>
  <c r="D47" i="2" s="1"/>
  <c r="D113" i="2" l="1"/>
  <c r="D61" i="2"/>
  <c r="D62" i="2" s="1"/>
  <c r="A71" i="2"/>
  <c r="A73" i="2" s="1"/>
  <c r="A75" i="2" s="1"/>
  <c r="A76" i="2" s="1"/>
  <c r="A77" i="2" s="1"/>
  <c r="A78" i="2" s="1"/>
  <c r="A79" i="2" s="1"/>
  <c r="A82" i="2" s="1"/>
  <c r="A85" i="2" s="1"/>
  <c r="A93" i="2" s="1"/>
  <c r="A95" i="2" s="1"/>
  <c r="A96" i="2" s="1"/>
  <c r="A98" i="2" s="1"/>
  <c r="A100" i="2" s="1"/>
  <c r="A113" i="2" s="1"/>
  <c r="A116" i="2" s="1"/>
  <c r="A118" i="2" s="1"/>
  <c r="A123" i="2" s="1"/>
  <c r="A125" i="2" s="1"/>
  <c r="A127" i="2" s="1"/>
  <c r="A128" i="2" s="1"/>
  <c r="A129" i="2" s="1"/>
  <c r="A130" i="2" s="1"/>
  <c r="A131" i="2" s="1"/>
  <c r="A134" i="2" s="1"/>
  <c r="A137" i="2" s="1"/>
  <c r="A145" i="2" s="1"/>
  <c r="A147" i="2" s="1"/>
  <c r="A148" i="2" s="1"/>
  <c r="A150" i="2" s="1"/>
  <c r="A152" i="2" s="1"/>
  <c r="A165" i="2" s="1"/>
  <c r="A168" i="2" s="1"/>
  <c r="A170" i="2" s="1"/>
  <c r="D34" i="2"/>
  <c r="D166" i="2"/>
  <c r="D49" i="2"/>
  <c r="D66" i="2" s="1"/>
  <c r="D168" i="2"/>
  <c r="D115" i="2"/>
  <c r="D25" i="2"/>
  <c r="D101" i="2"/>
  <c r="D118" i="2" s="1"/>
  <c r="D86" i="2"/>
  <c r="D99" i="2"/>
  <c r="D77" i="2"/>
  <c r="D97" i="2"/>
  <c r="D81" i="2"/>
  <c r="D95" i="2"/>
  <c r="N44" i="2"/>
  <c r="D29" i="2"/>
  <c r="D44" i="2"/>
  <c r="D45" i="2" s="1"/>
  <c r="D43" i="2"/>
  <c r="D116" i="2" l="1"/>
  <c r="D114" i="2"/>
  <c r="D63" i="2"/>
  <c r="D64" i="2"/>
  <c r="D65" i="1"/>
  <c r="D53" i="1" l="1"/>
  <c r="D68" i="1" s="1"/>
  <c r="D105" i="1" l="1"/>
  <c r="D72" i="1" l="1"/>
  <c r="D70" i="1"/>
  <c r="D40" i="1"/>
  <c r="D37" i="1"/>
  <c r="D42" i="1"/>
  <c r="D66" i="1"/>
  <c r="D56" i="1"/>
  <c r="D59" i="1" s="1"/>
  <c r="D60" i="1" s="1"/>
  <c r="D73" i="1" s="1"/>
  <c r="D54" i="1"/>
  <c r="D55" i="1" s="1"/>
  <c r="D57" i="1" s="1"/>
  <c r="D61" i="1" l="1"/>
  <c r="D64" i="1"/>
  <c r="D67" i="1"/>
  <c r="D43" i="1"/>
  <c r="D25" i="1"/>
  <c r="D26" i="1" s="1"/>
  <c r="D63" i="1" l="1"/>
  <c r="D62" i="1"/>
  <c r="D101" i="1" l="1"/>
  <c r="D108" i="1" l="1"/>
  <c r="D104" i="1"/>
  <c r="D100" i="1"/>
  <c r="D97" i="1"/>
  <c r="D89" i="1"/>
  <c r="D88" i="1"/>
  <c r="D75" i="1" l="1"/>
  <c r="D84" i="1" s="1"/>
  <c r="D28" i="1"/>
  <c r="D27" i="1"/>
  <c r="D30" i="1" s="1"/>
  <c r="D31" i="1" l="1"/>
  <c r="D46" i="1" s="1"/>
  <c r="D47" i="1" s="1"/>
  <c r="D38" i="1" l="1"/>
  <c r="D32" i="1"/>
  <c r="D35" i="1"/>
  <c r="D33" i="1" l="1"/>
  <c r="D34" i="1"/>
</calcChain>
</file>

<file path=xl/sharedStrings.xml><?xml version="1.0" encoding="utf-8"?>
<sst xmlns="http://schemas.openxmlformats.org/spreadsheetml/2006/main" count="786" uniqueCount="270">
  <si>
    <t>№ п/п</t>
  </si>
  <si>
    <t>Наименование</t>
  </si>
  <si>
    <t>Ед. изм.</t>
  </si>
  <si>
    <t>Кол.</t>
  </si>
  <si>
    <t>Примечание</t>
  </si>
  <si>
    <t>1</t>
  </si>
  <si>
    <t>Устройство заграждений из готовых металлических решетчатых панелей: высотой до 2 м</t>
  </si>
  <si>
    <t>шт</t>
  </si>
  <si>
    <t>Панель Topfence TF-profi plus 2,23х3,1 (150х50) 5+ПП (RAL 6005 Зеленый)</t>
  </si>
  <si>
    <t>5</t>
  </si>
  <si>
    <t>Столб Topfence TF 80х80х2,0х2265мм усиленный фла-нец 230х230, 6 отверстий (2,23) (50х150) (RAL 6005 Зеленый)</t>
  </si>
  <si>
    <t>7</t>
  </si>
  <si>
    <t>8</t>
  </si>
  <si>
    <t>Столб Topfence TF 80х80х2,0х4500 усиленный фланец 230х230 (RAL 6005 Зеленый)</t>
  </si>
  <si>
    <t>Крепление Topfence TF-скоба и болт М6х110 (RAL 6005 Зеленый)</t>
  </si>
  <si>
    <t>Наконечник Topfence TF универсальный (RAL 6005 Зе-леный)</t>
  </si>
  <si>
    <t>Болт М6х110, шайба, гайка антивандальная TopFence</t>
  </si>
  <si>
    <t>13</t>
  </si>
  <si>
    <t>Фиксатор Topfence TF проволоки 		TopFence</t>
  </si>
  <si>
    <t>Талреп М6х110мм, кольцо-кольцо TopFence</t>
  </si>
  <si>
    <t>15</t>
  </si>
  <si>
    <t>16</t>
  </si>
  <si>
    <t>Установка ограждения и козырька из спиралей армированной колючей ленты (АКЛ) типа "Репейник": установка козырька высотой до 1 м по существующему ограждению</t>
  </si>
  <si>
    <t>м</t>
  </si>
  <si>
    <t>СББ АКЛ "Казуар" 600/62/5 (0,45/2,5мм ГОСТ 3282-74) ТУ 25.99.29-002-54221105-2023		TopFence</t>
  </si>
  <si>
    <t>19</t>
  </si>
  <si>
    <t>Струна "Казуар" для натяжки, оцинкованная Ø2,5мм 400м ГОСТ 3282-74</t>
  </si>
  <si>
    <t>Проволока вязальная оц Ø1.6мм L200м ГОСТ 3282-74</t>
  </si>
  <si>
    <t>м3</t>
  </si>
  <si>
    <t>т</t>
  </si>
  <si>
    <t>кг.</t>
  </si>
  <si>
    <t>м2</t>
  </si>
  <si>
    <t>Грунт-эмаль по ржавчине, зеленый R6005	ХВ-0278	СибЛКЗ</t>
  </si>
  <si>
    <t>Знак безопасности «Запретная зона. Проход запрещен»</t>
  </si>
  <si>
    <t>Крепление Topfence TF -анкер М12х120 (-)		TopFence</t>
  </si>
  <si>
    <t>Раздел 4. Ограждение ОГ-4</t>
  </si>
  <si>
    <t>Натяжитель струны М6х10мм+рым гайка М6 +шайба плоская С6-2шт.+гайка М6-2шт.		TopFence</t>
  </si>
  <si>
    <t>Колесоотбойник:</t>
  </si>
  <si>
    <t>Труба толстостенная б/ш Dу=50мм Толщина стенки 10мм, Ст20, 	ГОСТ 8734-75</t>
  </si>
  <si>
    <t>Краска для металла черная</t>
  </si>
  <si>
    <t>Краска для металла желтая</t>
  </si>
  <si>
    <t>Примечание:</t>
  </si>
  <si>
    <t>Главный инженер филиала ООО "ЭН+ ГИДРО" "Братская ГЭС"</t>
  </si>
  <si>
    <t>А.В. Боярский</t>
  </si>
  <si>
    <t>Заместитель начальника ЦТО по ГТС филиала ООО "ЭН+ ГИДРО" "Братская ГЭС"</t>
  </si>
  <si>
    <t>С.А. Мугаев</t>
  </si>
  <si>
    <t xml:space="preserve">Ведомость объёмов работ № 02-01-01 </t>
  </si>
  <si>
    <t>демонтажные работы</t>
  </si>
  <si>
    <t>строительно-монтажные работы</t>
  </si>
  <si>
    <t>Монтаж верхнего дополнительного ограждения</t>
  </si>
  <si>
    <t>подрядчик</t>
  </si>
  <si>
    <t>Демонтаж металлических панелей сетчатого ограждения,
высотой до 1 м (газосварочные работы)</t>
  </si>
  <si>
    <t>Раздел 1.  Участок вдоль автомобильной дороги «Вилюй» по телу плотины на отм.395:
- от секции 24 до секции 72 со стороны НБ,
- водосливные секции со стороны ВБ</t>
  </si>
  <si>
    <t>Изготовление металлических конструкций колесоотбойника по проекту (сварочные работы)</t>
  </si>
  <si>
    <t>Лист 150х150х8, Ст3	ГОСТ 19903-74</t>
  </si>
  <si>
    <t>Отвод Ст.20, 90 градусов  П90-50-10	 ГОСТ 17375</t>
  </si>
  <si>
    <t>Монтаж ранее изготовленных металлических конструкций,  
при ведении работ с земли</t>
  </si>
  <si>
    <t xml:space="preserve">изделия ранее изготовленные </t>
  </si>
  <si>
    <t>Электроды 3мм	 МР-3</t>
  </si>
  <si>
    <t>Раздел 2. Монтаж колесоотбойников со стороны нижнего бьефа на существующий колесоотбойный бетонный бордюр</t>
  </si>
  <si>
    <t>Покраска металлических конструкций колесоотбойника</t>
  </si>
  <si>
    <t>Установка дополниттельного фланца на существующий металлический швеллер перильного ограждения (сварочные работы)</t>
  </si>
  <si>
    <t>изделия ранее изготовленные</t>
  </si>
  <si>
    <t>по сметным нормам</t>
  </si>
  <si>
    <t>Столб Topfence TF 80х80х2,0х2000, фланец 230х230, 
цвет RAL-6005 (зелёный)</t>
  </si>
  <si>
    <t>Установка металлических столбов высотой до 2 м: на готовое основание (болтовое крепление)</t>
  </si>
  <si>
    <t>Болт М14*45 ГОСТ 7798-70</t>
  </si>
  <si>
    <t>Гайка М14</t>
  </si>
  <si>
    <t>Шайба М14</t>
  </si>
  <si>
    <t>2.1</t>
  </si>
  <si>
    <t>3.1</t>
  </si>
  <si>
    <t>4.1</t>
  </si>
  <si>
    <t>4.2</t>
  </si>
  <si>
    <t>4.3</t>
  </si>
  <si>
    <t>4.4</t>
  </si>
  <si>
    <t>Заглушка 80х80 к столбу</t>
  </si>
  <si>
    <t>4.5</t>
  </si>
  <si>
    <t>5.1</t>
  </si>
  <si>
    <t>5.2</t>
  </si>
  <si>
    <t>8.1</t>
  </si>
  <si>
    <t>Анкер М12х400</t>
  </si>
  <si>
    <t>кг</t>
  </si>
  <si>
    <t>7.1</t>
  </si>
  <si>
    <t>7.2</t>
  </si>
  <si>
    <t>Лист 45х80х6, Ст3	ГОСТ 19903-74</t>
  </si>
  <si>
    <t>Ветошь обтирочная лоскутная х/б</t>
  </si>
  <si>
    <t>9.1</t>
  </si>
  <si>
    <t>10.1</t>
  </si>
  <si>
    <t>Подготовка поверхности: 
очистка поверхности щетками от загрязнений и ржавчины, обезжиривание и обеспыливание</t>
  </si>
  <si>
    <t>Уайт-спирит, 
расход 0,12 кг/м2</t>
  </si>
  <si>
    <t>11.1</t>
  </si>
  <si>
    <t>11.2</t>
  </si>
  <si>
    <t>Огрунтовка металлических поверхностей за один раз: 
грунтовкой ГФ-021</t>
  </si>
  <si>
    <t>Окраска металлических огрунтованных поверхностей: 
эмалью ПФ-115</t>
  </si>
  <si>
    <t>исть ли такие размеры у производители</t>
  </si>
  <si>
    <t>8.2</t>
  </si>
  <si>
    <t>8.3</t>
  </si>
  <si>
    <t>8.4</t>
  </si>
  <si>
    <t>12.1</t>
  </si>
  <si>
    <t>Ручная очистка бетонного основания под монтаж столбов от наносов грунта и щебня</t>
  </si>
  <si>
    <t>15.1</t>
  </si>
  <si>
    <t>15.2</t>
  </si>
  <si>
    <t>16.1</t>
  </si>
  <si>
    <t>17.1</t>
  </si>
  <si>
    <t>17.2</t>
  </si>
  <si>
    <t>18.1</t>
  </si>
  <si>
    <t>Установка сигнальных табло: с внешней стороны территории</t>
  </si>
  <si>
    <t>15.3</t>
  </si>
  <si>
    <t>19.1</t>
  </si>
  <si>
    <t>19.2</t>
  </si>
  <si>
    <t>Раздел 3.  Участок: гребень гидротехнического сооружения верхнего бьефа на участке бетонной плотины вдоль железной дороги ОГ-4</t>
  </si>
  <si>
    <r>
      <rPr>
        <b/>
        <sz val="8"/>
        <rFont val="Times New Roman"/>
        <family val="1"/>
        <charset val="204"/>
      </rPr>
      <t xml:space="preserve">          При проведении работ вдоль железной дороги близ контактной сети, необходимо разработать ППР и сргласовать график производства работ с ОАО "РЖД". </t>
    </r>
    <r>
      <rPr>
        <sz val="8"/>
        <rFont val="Times New Roman"/>
        <family val="1"/>
        <charset val="204"/>
      </rPr>
      <t xml:space="preserve">Согласно СП 119.13330.2017 п. 4.10 Производство строительно-монтажных работ в полосе отвода железной дороги, которое может привести к повреждению линий или устройств автоматики, телемеханики, связи, электроснабжения, контактной сети, пути и других железнодорожных сооружений, допускается только под непосредственным наблюдением ответственных представителей соответствующих служб железнодорожной администрации или предприятия, в ведении которых находятся данные сооружения.
          </t>
    </r>
    <r>
      <rPr>
        <b/>
        <sz val="8"/>
        <rFont val="Times New Roman"/>
        <family val="1"/>
        <charset val="204"/>
      </rPr>
  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</t>
    </r>
    <r>
      <rPr>
        <sz val="8"/>
        <rFont val="Times New Roman"/>
        <family val="1"/>
        <charset val="204"/>
      </rPr>
      <t xml:space="preserve">
- стесненных условий для складирования материалов,
- движения технологического транспорта,
- производство работ на предприятиях, где в силу режима секретности и (или) внутриобъектного режима применяются специальный допуск, специальный пропуск и другие ограничения для рабочих;
- действующего технологического оборудования.
          </t>
    </r>
    <r>
      <rPr>
        <b/>
        <sz val="8"/>
        <rFont val="Times New Roman"/>
        <family val="1"/>
        <charset val="204"/>
      </rPr>
      <t>по разделу 1:</t>
    </r>
    <r>
      <rPr>
        <sz val="8"/>
        <rFont val="Times New Roman"/>
        <family val="1"/>
        <charset val="204"/>
      </rPr>
      <t xml:space="preserve">
- производство работ осуществляется на тротуаре вдоль автомобильной дороги.
- при проведении погрузо-разгрузочных работ необходимо частичное ограничение дорожного движения (пропуск транспорта по одной полосе проезжей части).
          по разделу 2:
- производство работ осуществляется на тротуаре и на проезжей части автомобильной дороги.
- при проведении погрузо-разгрузочных работ необходимо частичное ограничение дорожного движения (пропуск транспорта по одной полосе проезжей части).
          </t>
    </r>
    <r>
      <rPr>
        <b/>
        <sz val="8"/>
        <rFont val="Times New Roman"/>
        <family val="1"/>
        <charset val="204"/>
      </rPr>
      <t>по разделу 3:</t>
    </r>
    <r>
      <rPr>
        <sz val="8"/>
        <rFont val="Times New Roman"/>
        <family val="1"/>
        <charset val="204"/>
      </rPr>
      <t xml:space="preserve">
- Производство работ осуществляется в охранной зоне действующей воздушной линии электропередачи &lt;4&gt;,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безопасности,
- Производство работ осуществляется в эксплуатируемых тоннелях метрополитенов в ночное время "в окно": при выполнении рабочими в течение рабочей смены только работ, связанных с "окном".</t>
    </r>
  </si>
  <si>
    <t>«Монтаж периметрального ограждения территории автомобильной дороги №3.
Монтаж колесоотбойников со стороны нижнего бьефа автомобильной дороги №3.
Монтаж периметрального ограждения вдоль железной дороги ОГ-4»</t>
  </si>
  <si>
    <t>Подрезка металлической сетки под размер</t>
  </si>
  <si>
    <r>
      <t xml:space="preserve">Установка металлических столбов высотой до 4 м: на подготовленный бетонный фундамент:
</t>
    </r>
    <r>
      <rPr>
        <b/>
        <sz val="10"/>
        <color rgb="FF000000"/>
        <rFont val="Arial"/>
        <family val="2"/>
        <charset val="204"/>
      </rPr>
      <t>вручную, без применения крана</t>
    </r>
  </si>
  <si>
    <r>
      <t xml:space="preserve">Установка металлических столбов высотой более 4 м: на подготовленный бетонный фундамент:
</t>
    </r>
    <r>
      <rPr>
        <b/>
        <sz val="10"/>
        <color rgb="FF000000"/>
        <rFont val="Arial"/>
        <family val="2"/>
        <charset val="204"/>
      </rPr>
      <t>вручную, без применения крана</t>
    </r>
  </si>
  <si>
    <t>Лист толщиной 8 мм сталь Ст3</t>
  </si>
  <si>
    <t>Изготовление ответных фланцев,
размером 230*260*8 мм по прилагаемым чертежам</t>
  </si>
  <si>
    <t>6</t>
  </si>
  <si>
    <t>Крепление Topfence TF-скоба и болт М6х110 (RAL 6005 Зеленый), гайка антивандальная TopFence</t>
  </si>
  <si>
    <t>8.5</t>
  </si>
  <si>
    <t>8.6</t>
  </si>
  <si>
    <t>Панель Topfence TF-profi plus 1,05х3,1 (150х50) 5+ПП (RAL 6005 Зеленый)</t>
  </si>
  <si>
    <t>11.3</t>
  </si>
  <si>
    <t>11.4</t>
  </si>
  <si>
    <t>11.5</t>
  </si>
  <si>
    <t>12</t>
  </si>
  <si>
    <t>12.2</t>
  </si>
  <si>
    <t>14</t>
  </si>
  <si>
    <t>14.1</t>
  </si>
  <si>
    <t>14.2</t>
  </si>
  <si>
    <r>
      <t xml:space="preserve">Монтаж основного периметрального ограждения на существующее металлическое перильное ограждение:           </t>
    </r>
    <r>
      <rPr>
        <b/>
        <i/>
        <sz val="10"/>
        <color rgb="FF000000"/>
        <rFont val="Arial"/>
        <family val="2"/>
        <charset val="204"/>
      </rPr>
      <t>от секции 24 до секции 72 со стороны НБ</t>
    </r>
  </si>
  <si>
    <r>
      <t xml:space="preserve">Монтаж основного периметрального ограждения под существующим металлическим перильным ограждением:           </t>
    </r>
    <r>
      <rPr>
        <b/>
        <i/>
        <sz val="10"/>
        <color rgb="FF000000"/>
        <rFont val="Arial"/>
        <family val="2"/>
        <charset val="204"/>
      </rPr>
      <t>от секции 24 до секции 72 со стороны НБ</t>
    </r>
  </si>
  <si>
    <r>
      <t xml:space="preserve">Монтаж верхнего дополнительного ограждения:           </t>
    </r>
    <r>
      <rPr>
        <b/>
        <i/>
        <sz val="10"/>
        <color rgb="FF000000"/>
        <rFont val="Arial"/>
        <family val="2"/>
        <charset val="204"/>
      </rPr>
      <t>от секции 24 до секции 72 со стороны НБ</t>
    </r>
  </si>
  <si>
    <r>
      <t xml:space="preserve">Монтаж основного периметрального ограждения на существующее металлическое перильное ограждение:           </t>
    </r>
    <r>
      <rPr>
        <b/>
        <i/>
        <sz val="10"/>
        <rFont val="Arial"/>
        <family val="2"/>
        <charset val="204"/>
      </rPr>
      <t>водосливные секции со стороны ВБ</t>
    </r>
  </si>
  <si>
    <r>
      <t xml:space="preserve">Монтаж основного периметрального ограждения под существующим металлическим перильным ограждением:           </t>
    </r>
    <r>
      <rPr>
        <b/>
        <i/>
        <sz val="10"/>
        <rFont val="Arial"/>
        <family val="2"/>
        <charset val="204"/>
      </rPr>
      <t>водосливные секции со стороны ВБ</t>
    </r>
  </si>
  <si>
    <t>15.4</t>
  </si>
  <si>
    <t>15.5</t>
  </si>
  <si>
    <t>20</t>
  </si>
  <si>
    <t>21</t>
  </si>
  <si>
    <t>21.1</t>
  </si>
  <si>
    <t>21.2</t>
  </si>
  <si>
    <t>21.3</t>
  </si>
  <si>
    <t>22</t>
  </si>
  <si>
    <t>22.1</t>
  </si>
  <si>
    <t>22.2</t>
  </si>
  <si>
    <t>23</t>
  </si>
  <si>
    <t>23.1</t>
  </si>
  <si>
    <t>23.2</t>
  </si>
  <si>
    <t>24</t>
  </si>
  <si>
    <t>24.1</t>
  </si>
  <si>
    <t>25</t>
  </si>
  <si>
    <t>25.1</t>
  </si>
  <si>
    <t>25.2</t>
  </si>
  <si>
    <t>25.3</t>
  </si>
  <si>
    <t>25.4</t>
  </si>
  <si>
    <t>25.5</t>
  </si>
  <si>
    <t>25.6</t>
  </si>
  <si>
    <t>25.7</t>
  </si>
  <si>
    <t>22.3</t>
  </si>
  <si>
    <t>Начальник ПТО филиала ООО "ЭН+ ГИДРО" "Братская ГЭС"</t>
  </si>
  <si>
    <t>С.А. Золотухин</t>
  </si>
  <si>
    <t>12.3</t>
  </si>
  <si>
    <t>Панель Topfence TF-profi plus 2,23х2,75 (150х50) 5+ПП (RAL 6005 Зеленый)</t>
  </si>
  <si>
    <t>Панель Topfence TF-profi plus 1,05х2,75 (150х50) 5+ПП (RAL 6005 Зеленый)</t>
  </si>
  <si>
    <t>Зам. главного инженера-начальник ОППР филиала ООО "ЭН+ ГИДРО" "Братская ГЭС"</t>
  </si>
  <si>
    <t>М.А. Шевченко</t>
  </si>
  <si>
    <t>Ведомость объёмов работ № 02-01-02</t>
  </si>
  <si>
    <t>Раздел 1.  Лестница Л1 (ПК 4+41)</t>
  </si>
  <si>
    <t>Устройство щебеночной подушки
(толщиной 10 см) с уплотнением</t>
  </si>
  <si>
    <t>Щебень фр.20-40</t>
  </si>
  <si>
    <t>Подрядчик</t>
  </si>
  <si>
    <t>Монтаж опалубки под устройство фундаментов лестниц</t>
  </si>
  <si>
    <t>Доска (обрезная,без шунта) 30*120*4000
(3-х кратная оборачиваемость)</t>
  </si>
  <si>
    <t>Пленка полителеновая</t>
  </si>
  <si>
    <t>Устройство пространственных арматурных каркасов</t>
  </si>
  <si>
    <t>м.п</t>
  </si>
  <si>
    <t>Арматура рифленная диаметр 10 A-III по ГОСТ 5781-82</t>
  </si>
  <si>
    <t>Арматура рифленная диаметр 8 A-I по ГОСТ 5781-82</t>
  </si>
  <si>
    <t>Бетонирование фундаментов</t>
  </si>
  <si>
    <t>Бетон В15 F200</t>
  </si>
  <si>
    <t xml:space="preserve">Демонтаж опалубки </t>
  </si>
  <si>
    <t>Повторное использование</t>
  </si>
  <si>
    <t>Обратная засыпка фундаментов щебнем с уплотнением</t>
  </si>
  <si>
    <t>Изготовление элементов металлической лестницы с ограждением (резка металла, сварочные работы)</t>
  </si>
  <si>
    <t>Швеллер 14П по ГОСТ 8240-97, сталь С245</t>
  </si>
  <si>
    <t xml:space="preserve">Труба квадратная 50*50*4 по ГОСТ 8639-82,сталь С245 </t>
  </si>
  <si>
    <t xml:space="preserve">Труба квадратная 25*25*3 по ГОСТ 8639-82,сталь С245 </t>
  </si>
  <si>
    <t xml:space="preserve">Уголок стальной 40x40x4 по ГОСТ8509-93,сталь С245 </t>
  </si>
  <si>
    <t xml:space="preserve">Лист просечный вытяжной ПВЛ 406 толщина 4 мм по ГОСТ 8705-78,сталь С245 </t>
  </si>
  <si>
    <t>Электроды Э42А</t>
  </si>
  <si>
    <t>по сметной норме</t>
  </si>
  <si>
    <t>Грунтование изготовленных металлических элементов лестницы (с предварительным обезжириванием)</t>
  </si>
  <si>
    <t>Грунтовка ГФ-021 (расход 150г/м2)</t>
  </si>
  <si>
    <t>Растворитель Р-4</t>
  </si>
  <si>
    <t>Окрашивание изготовленных металлических элементов лестницы за два раза</t>
  </si>
  <si>
    <t>Эмаль ПФ-115 (расход 160 г/м2 на один слой)(цвет по согласованию)</t>
  </si>
  <si>
    <t>Анкер клиновой М18*200</t>
  </si>
  <si>
    <t>Лист Б-ПН-10 по ГОСТ 19903-2015</t>
  </si>
  <si>
    <t xml:space="preserve">Разработка грунта вручную для устройства фундаментов лестниц (группа грунтов 2) </t>
  </si>
  <si>
    <t>щиты опалубки
(Повторное использование)</t>
  </si>
  <si>
    <t>Разравнивание излишек грунка 
(планировка грунта на местности вручную)</t>
  </si>
  <si>
    <t>Раздел 2.  Лестница Л2 (ПК 6+44,54)</t>
  </si>
  <si>
    <t>Перенос грунта вручную по откосу насыпи на тележках 
(среднее расстояние 50 м)</t>
  </si>
  <si>
    <t>Перенос грунта вручную по откосу насыпи на тележках 
(среднее расстояние 25 м)</t>
  </si>
  <si>
    <t>27.1</t>
  </si>
  <si>
    <t>29.1</t>
  </si>
  <si>
    <t>31.1</t>
  </si>
  <si>
    <t>31.2</t>
  </si>
  <si>
    <t>«Внутреннее периметральное ограждение.
Монтаж лестницы Л1 (ПК 4+41), лестницы Л2 (ПК 6+44,54) и лестницы Л3 (ПК 8+89)
на низовом откосе левобережной грунтовой плотины»</t>
  </si>
  <si>
    <t>Раздел 3.  Лестница Л3 (ПК 8+89)</t>
  </si>
  <si>
    <t>42.1</t>
  </si>
  <si>
    <t>42.2</t>
  </si>
  <si>
    <t>43.1</t>
  </si>
  <si>
    <t>43.2</t>
  </si>
  <si>
    <t>44.1</t>
  </si>
  <si>
    <t>Перенос грунта вручную по откосу насыпи на тележках 
(среднее расстояние 100 м)</t>
  </si>
  <si>
    <t>Перевозка грунта автомобилями-самосвалами на расстояние до 4 км на территорию картодрома для размещения</t>
  </si>
  <si>
    <t>Монтаж изготовленной металлической лестницы
(5 элементов)</t>
  </si>
  <si>
    <t>Материал повторного использования</t>
  </si>
  <si>
    <t>Демонтаж периметрального ограждения (основного и предупредительного) для проведения работ 
(резка металла углошлифовальными машинами)</t>
  </si>
  <si>
    <t>Монтаж периметрального ограждения (основного и предупредительного) после окончания проведения работ
(сварочные работы)</t>
  </si>
  <si>
    <t>9.2</t>
  </si>
  <si>
    <t>14.3</t>
  </si>
  <si>
    <t>14.4</t>
  </si>
  <si>
    <t>14.5</t>
  </si>
  <si>
    <t>14.6</t>
  </si>
  <si>
    <t>26.1</t>
  </si>
  <si>
    <t>26.2</t>
  </si>
  <si>
    <t>31.3</t>
  </si>
  <si>
    <t>31.4</t>
  </si>
  <si>
    <t>31.5</t>
  </si>
  <si>
    <t>31.6</t>
  </si>
  <si>
    <t>32.1</t>
  </si>
  <si>
    <t>32.2</t>
  </si>
  <si>
    <t>33.1</t>
  </si>
  <si>
    <t>34.1</t>
  </si>
  <si>
    <t>34.2</t>
  </si>
  <si>
    <t>41.1</t>
  </si>
  <si>
    <t>46.1</t>
  </si>
  <si>
    <t>48.1</t>
  </si>
  <si>
    <t>48.2</t>
  </si>
  <si>
    <t>48.3</t>
  </si>
  <si>
    <t>48.4</t>
  </si>
  <si>
    <t>48.5</t>
  </si>
  <si>
    <t>48.6</t>
  </si>
  <si>
    <t>49.1</t>
  </si>
  <si>
    <t>49.2</t>
  </si>
  <si>
    <t>50.1</t>
  </si>
  <si>
    <t>51.1</t>
  </si>
  <si>
    <t>51.2</t>
  </si>
  <si>
    <t>Уплотнение грунта основания ручными бензиновыми вибротрамбовками</t>
  </si>
  <si>
    <t>Монтаж изготовленной металлической лестницы 
(2 элемента)</t>
  </si>
  <si>
    <r>
      <t xml:space="preserve">          </t>
    </r>
    <r>
      <rPr>
        <b/>
        <sz val="8"/>
        <rFont val="Times New Roman"/>
        <family val="1"/>
        <charset val="204"/>
      </rPr>
      <t>Место проведения работ по установке лестниц и исходные чертежи указаны в проекте Братской ГЭС 4008 от 11.06.2025 г.</t>
    </r>
    <r>
      <rPr>
        <sz val="8"/>
        <rFont val="Times New Roman"/>
        <family val="1"/>
        <charset val="204"/>
      </rPr>
      <t xml:space="preserve">
          </t>
    </r>
    <r>
      <rPr>
        <b/>
        <sz val="8"/>
        <rFont val="Times New Roman"/>
        <family val="1"/>
        <charset val="204"/>
      </rPr>
      <t>Условия производства работ:</t>
    </r>
    <r>
      <rPr>
        <sz val="8"/>
        <rFont val="Times New Roman"/>
        <family val="1"/>
        <charset val="204"/>
      </rPr>
      <t xml:space="preserve">
          </t>
    </r>
    <r>
      <rPr>
        <b/>
        <sz val="8"/>
        <rFont val="Times New Roman"/>
        <family val="1"/>
        <charset val="204"/>
      </rPr>
  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</t>
    </r>
    <r>
      <rPr>
        <sz val="8"/>
        <rFont val="Times New Roman"/>
        <family val="1"/>
        <charset val="204"/>
      </rPr>
      <t xml:space="preserve">
- на косогорном участке,
- производство работ на предприятиях, где в силу режима секретности и (или) внутриобъектного режима применяются специальный допуск, специальный пропуск и другие ограничения для рабочих,
- при проведении бетонирования и завоза материала для монтажа металлоконструкций необходимы мероприятия по организации дорожного движения автомобильной дороги №1 с организацией дорожного движения по одной полосе проезжей части и светофорном регулировании транспортных потоков (п.п.: 7,10,12,17,24,27,29,34,41,44,46,51).
</t>
    </r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</si>
  <si>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 действующего технологического оборудования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</si>
  <si>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</si>
  <si>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1241</t>
  </si>
  <si>
    <t>Приложение  №4.1.1</t>
  </si>
  <si>
    <t>СОГЛАСОВАНО :</t>
  </si>
  <si>
    <t>УТВЕРЖДАЮ :</t>
  </si>
  <si>
    <t xml:space="preserve">Директор филиала
ООО "ЭН+ ГИДРО" "Братская ГЭС"     </t>
  </si>
  <si>
    <t xml:space="preserve">____________________ </t>
  </si>
  <si>
    <t>____________________ Е.В. Стрелков</t>
  </si>
  <si>
    <t>"____ " ___________2026г.</t>
  </si>
  <si>
    <t>МП</t>
  </si>
  <si>
    <t xml:space="preserve"> к  Договору подряда № 043/02/2026</t>
  </si>
  <si>
    <t>«Комплексная система безопасности Братской ГЭС. Инв. №00044716. Техническое перевооружение комплексной системы безопасности (Ограждение)»</t>
  </si>
  <si>
    <t>Приложение  №4.2.1</t>
  </si>
  <si>
    <t>А.А. Аверин</t>
  </si>
  <si>
    <t>Ведущий специалист по режиму БТО ДЗР «Сибирь» филиала ООО "ЭН+ ГИДРО" "Братская ГЭС"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</si>
</sst>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0.000"/>
    <numFmt numFmtId="165" formatCode="0.0000"/>
    <numFmt numFmtId="166" formatCode="0.0"/>
    <numFmt numFmtId="167" formatCode="0.0000000"/>
  </numFmts>
  <fonts count="52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0"/>
      <color rgb="FFFF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rgb="FF000000"/>
      <name val="Calibri"/>
      <family val="2"/>
      <charset val="204"/>
    </font>
    <font>
      <b/>
      <i/>
      <sz val="9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i/>
      <sz val="10"/>
      <color rgb="FFFF000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10"/>
      <color rgb="FF000000"/>
      <name val="Calibri"/>
      <family val="2"/>
      <charset val="204"/>
    </font>
    <font>
      <i/>
      <strike/>
      <sz val="10"/>
      <color rgb="FFFF0000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i/>
      <strike/>
      <sz val="10"/>
      <name val="Arial"/>
      <family val="2"/>
      <charset val="204"/>
    </font>
    <font>
      <sz val="11"/>
      <color rgb="FFFF0000"/>
      <name val="Calibri"/>
      <family val="2"/>
      <charset val="204"/>
    </font>
    <font>
      <b/>
      <sz val="9"/>
      <color rgb="FFFF0000"/>
      <name val="Arial"/>
      <family val="2"/>
      <charset val="204"/>
    </font>
    <font>
      <b/>
      <sz val="8"/>
      <color rgb="FFFF0000"/>
      <name val="Arial"/>
      <family val="2"/>
      <charset val="204"/>
    </font>
    <font>
      <i/>
      <sz val="8"/>
      <color rgb="FFFF0000"/>
      <name val="Arial"/>
      <family val="2"/>
      <charset val="204"/>
    </font>
    <font>
      <i/>
      <sz val="11"/>
      <color rgb="FFFF0000"/>
      <name val="Calibri"/>
      <family val="2"/>
      <charset val="204"/>
    </font>
    <font>
      <b/>
      <i/>
      <sz val="9"/>
      <color rgb="FFFF0000"/>
      <name val="Arial"/>
      <family val="2"/>
      <charset val="204"/>
    </font>
    <font>
      <b/>
      <i/>
      <sz val="8"/>
      <color rgb="FFFF0000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color theme="1"/>
      <name val="Arial"/>
      <family val="2"/>
      <charset val="204"/>
    </font>
    <font>
      <sz val="11"/>
      <name val="Calibri"/>
      <family val="2"/>
      <charset val="204"/>
    </font>
    <font>
      <b/>
      <sz val="10"/>
      <color rgb="FFFF000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color rgb="FF000000"/>
      <name val="Arial"/>
      <family val="2"/>
      <charset val="204"/>
    </font>
    <font>
      <i/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/>
    <xf numFmtId="0" fontId="50" fillId="0" borderId="0"/>
  </cellStyleXfs>
  <cellXfs count="328">
    <xf numFmtId="0" fontId="0" fillId="0" borderId="0" xfId="0"/>
    <xf numFmtId="0" fontId="12" fillId="2" borderId="1" xfId="0" applyNumberFormat="1" applyFont="1" applyFill="1" applyBorder="1" applyAlignment="1" applyProtection="1"/>
    <xf numFmtId="0" fontId="10" fillId="2" borderId="0" xfId="2" applyNumberFormat="1" applyFont="1" applyFill="1" applyAlignment="1">
      <alignment horizontal="left"/>
    </xf>
    <xf numFmtId="49" fontId="10" fillId="2" borderId="0" xfId="2" applyNumberFormat="1" applyFont="1" applyFill="1" applyAlignment="1">
      <alignment horizontal="center" vertical="top"/>
    </xf>
    <xf numFmtId="0" fontId="10" fillId="2" borderId="0" xfId="2" applyFont="1" applyFill="1" applyAlignment="1">
      <alignment horizontal="left" vertical="top" wrapText="1"/>
    </xf>
    <xf numFmtId="0" fontId="10" fillId="2" borderId="0" xfId="2" applyFont="1" applyFill="1" applyAlignment="1">
      <alignment horizontal="center" vertical="top"/>
    </xf>
    <xf numFmtId="0" fontId="12" fillId="2" borderId="0" xfId="0" applyNumberFormat="1" applyFont="1" applyFill="1" applyBorder="1" applyAlignment="1" applyProtection="1"/>
    <xf numFmtId="0" fontId="10" fillId="2" borderId="0" xfId="2" applyNumberFormat="1" applyFont="1" applyFill="1" applyAlignment="1">
      <alignment horizontal="right" vertical="top"/>
    </xf>
    <xf numFmtId="0" fontId="10" fillId="2" borderId="1" xfId="2" applyFont="1" applyFill="1" applyBorder="1" applyAlignment="1">
      <alignment wrapText="1"/>
    </xf>
    <xf numFmtId="2" fontId="45" fillId="2" borderId="0" xfId="4" applyNumberFormat="1" applyFill="1" applyAlignment="1" applyProtection="1"/>
    <xf numFmtId="0" fontId="45" fillId="2" borderId="0" xfId="4" applyFill="1" applyAlignment="1" applyProtection="1">
      <alignment horizontal="left"/>
    </xf>
    <xf numFmtId="2" fontId="4" fillId="2" borderId="2" xfId="0" applyNumberFormat="1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top"/>
    </xf>
    <xf numFmtId="2" fontId="4" fillId="2" borderId="2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top"/>
    </xf>
    <xf numFmtId="0" fontId="44" fillId="2" borderId="0" xfId="0" applyFont="1" applyFill="1"/>
    <xf numFmtId="0" fontId="44" fillId="2" borderId="0" xfId="0" applyFont="1" applyFill="1" applyBorder="1" applyAlignment="1">
      <alignment horizontal="center" vertical="top" wrapText="1"/>
    </xf>
    <xf numFmtId="2" fontId="44" fillId="2" borderId="0" xfId="0" applyNumberFormat="1" applyFont="1" applyFill="1"/>
    <xf numFmtId="0" fontId="44" fillId="2" borderId="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top" wrapText="1"/>
    </xf>
    <xf numFmtId="0" fontId="1" fillId="2" borderId="0" xfId="0" applyNumberFormat="1" applyFont="1" applyFill="1" applyBorder="1" applyAlignment="1" applyProtection="1">
      <alignment horizontal="left" vertical="top"/>
    </xf>
    <xf numFmtId="0" fontId="46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/>
    <xf numFmtId="0" fontId="43" fillId="2" borderId="2" xfId="0" applyFont="1" applyFill="1" applyBorder="1" applyAlignment="1">
      <alignment vertical="top"/>
    </xf>
    <xf numFmtId="0" fontId="43" fillId="2" borderId="2" xfId="0" applyFont="1" applyFill="1" applyBorder="1" applyAlignment="1">
      <alignment horizontal="center" vertical="top"/>
    </xf>
    <xf numFmtId="0" fontId="4" fillId="2" borderId="0" xfId="0" applyFont="1" applyFill="1"/>
    <xf numFmtId="2" fontId="44" fillId="2" borderId="0" xfId="0" applyNumberFormat="1" applyFont="1" applyFill="1" applyAlignment="1">
      <alignment horizontal="left"/>
    </xf>
    <xf numFmtId="164" fontId="44" fillId="2" borderId="0" xfId="0" applyNumberFormat="1" applyFont="1" applyFill="1" applyAlignment="1">
      <alignment horizontal="left"/>
    </xf>
    <xf numFmtId="0" fontId="4" fillId="2" borderId="9" xfId="0" applyFont="1" applyFill="1" applyBorder="1" applyAlignment="1">
      <alignment vertical="top" wrapText="1"/>
    </xf>
    <xf numFmtId="49" fontId="18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/>
    </xf>
    <xf numFmtId="0" fontId="4" fillId="2" borderId="8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49" fontId="49" fillId="2" borderId="0" xfId="5" applyNumberFormat="1" applyFont="1" applyFill="1" applyAlignment="1">
      <alignment horizontal="center" vertical="top"/>
    </xf>
    <xf numFmtId="0" fontId="49" fillId="2" borderId="0" xfId="5" applyFont="1" applyFill="1" applyAlignment="1">
      <alignment horizontal="left" vertical="top" wrapText="1"/>
    </xf>
    <xf numFmtId="0" fontId="49" fillId="2" borderId="0" xfId="5" applyFont="1" applyFill="1" applyAlignment="1">
      <alignment horizontal="center" vertical="top"/>
    </xf>
    <xf numFmtId="0" fontId="49" fillId="2" borderId="0" xfId="5" applyNumberFormat="1" applyFont="1" applyFill="1" applyAlignment="1">
      <alignment horizontal="right" vertical="top"/>
    </xf>
    <xf numFmtId="0" fontId="49" fillId="2" borderId="0" xfId="6" applyFont="1" applyFill="1" applyAlignment="1">
      <alignment horizontal="right"/>
    </xf>
    <xf numFmtId="0" fontId="49" fillId="2" borderId="0" xfId="5" applyFont="1" applyFill="1"/>
    <xf numFmtId="0" fontId="29" fillId="2" borderId="0" xfId="0" applyFont="1" applyFill="1" applyBorder="1" applyAlignment="1">
      <alignment vertical="center"/>
    </xf>
    <xf numFmtId="0" fontId="49" fillId="2" borderId="0" xfId="0" applyFont="1" applyFill="1" applyBorder="1" applyAlignment="1">
      <alignment vertical="center" wrapText="1"/>
    </xf>
    <xf numFmtId="49" fontId="49" fillId="2" borderId="0" xfId="5" applyNumberFormat="1" applyFont="1" applyFill="1" applyBorder="1" applyAlignment="1">
      <alignment horizontal="center" wrapText="1"/>
    </xf>
    <xf numFmtId="0" fontId="49" fillId="2" borderId="0" xfId="0" applyFont="1" applyFill="1" applyAlignment="1">
      <alignment horizontal="center" vertical="center"/>
    </xf>
    <xf numFmtId="0" fontId="49" fillId="2" borderId="0" xfId="0" applyFont="1" applyFill="1" applyBorder="1" applyAlignment="1">
      <alignment horizontal="left" vertical="center"/>
    </xf>
    <xf numFmtId="0" fontId="49" fillId="2" borderId="0" xfId="0" applyFont="1" applyFill="1" applyBorder="1" applyAlignment="1">
      <alignment vertical="center"/>
    </xf>
    <xf numFmtId="0" fontId="49" fillId="2" borderId="0" xfId="5" applyFont="1" applyFill="1" applyAlignment="1">
      <alignment horizontal="right"/>
    </xf>
    <xf numFmtId="0" fontId="49" fillId="2" borderId="0" xfId="5" applyFont="1" applyFill="1" applyAlignment="1">
      <alignment horizontal="right" vertical="top" wrapText="1"/>
    </xf>
    <xf numFmtId="0" fontId="49" fillId="2" borderId="0" xfId="5" applyFont="1" applyFill="1" applyBorder="1"/>
    <xf numFmtId="0" fontId="51" fillId="2" borderId="0" xfId="5" applyNumberFormat="1" applyFont="1" applyFill="1" applyBorder="1" applyAlignment="1" applyProtection="1">
      <alignment horizontal="right"/>
    </xf>
    <xf numFmtId="0" fontId="44" fillId="2" borderId="0" xfId="7" applyFont="1" applyFill="1" applyBorder="1" applyAlignment="1">
      <alignment horizontal="right" vertical="center"/>
    </xf>
    <xf numFmtId="0" fontId="51" fillId="2" borderId="0" xfId="5" applyNumberFormat="1" applyFont="1" applyFill="1" applyBorder="1" applyAlignment="1" applyProtection="1">
      <alignment horizontal="right" vertical="top"/>
    </xf>
    <xf numFmtId="0" fontId="51" fillId="2" borderId="0" xfId="5" applyNumberFormat="1" applyFont="1" applyFill="1" applyBorder="1" applyAlignment="1" applyProtection="1"/>
    <xf numFmtId="0" fontId="1" fillId="2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left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3" fillId="2" borderId="0" xfId="0" applyNumberFormat="1" applyFont="1" applyFill="1" applyBorder="1" applyAlignment="1" applyProtection="1">
      <alignment horizontal="left" vertical="top" wrapText="1"/>
    </xf>
    <xf numFmtId="166" fontId="44" fillId="2" borderId="0" xfId="0" applyNumberFormat="1" applyFont="1" applyFill="1" applyAlignment="1">
      <alignment horizontal="left"/>
    </xf>
    <xf numFmtId="49" fontId="8" fillId="2" borderId="0" xfId="0" applyNumberFormat="1" applyFont="1" applyFill="1" applyAlignment="1">
      <alignment horizontal="center" vertical="top"/>
    </xf>
    <xf numFmtId="0" fontId="8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center" vertical="top"/>
    </xf>
    <xf numFmtId="0" fontId="8" fillId="2" borderId="0" xfId="0" applyNumberFormat="1" applyFont="1" applyFill="1" applyAlignment="1">
      <alignment horizontal="right" vertical="top"/>
    </xf>
    <xf numFmtId="0" fontId="9" fillId="2" borderId="0" xfId="1" applyNumberFormat="1" applyFont="1" applyFill="1" applyBorder="1" applyAlignment="1" applyProtection="1"/>
    <xf numFmtId="0" fontId="10" fillId="2" borderId="0" xfId="2" applyNumberFormat="1" applyFont="1" applyFill="1" applyBorder="1" applyAlignment="1" applyProtection="1">
      <alignment horizontal="right" vertical="top" wrapText="1"/>
    </xf>
    <xf numFmtId="0" fontId="10" fillId="2" borderId="0" xfId="2" applyNumberFormat="1" applyFont="1" applyFill="1" applyBorder="1" applyAlignment="1" applyProtection="1">
      <alignment horizontal="right" vertical="top"/>
    </xf>
    <xf numFmtId="0" fontId="11" fillId="2" borderId="0" xfId="2" applyNumberFormat="1" applyFont="1" applyFill="1" applyBorder="1" applyAlignment="1" applyProtection="1">
      <alignment horizontal="left" vertical="top" wrapText="1"/>
    </xf>
    <xf numFmtId="49" fontId="1" fillId="2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left" vertical="top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1" fontId="4" fillId="2" borderId="5" xfId="0" applyNumberFormat="1" applyFont="1" applyFill="1" applyBorder="1" applyAlignment="1" applyProtection="1">
      <alignment horizontal="center" vertical="center" wrapText="1"/>
    </xf>
    <xf numFmtId="0" fontId="25" fillId="2" borderId="2" xfId="0" applyNumberFormat="1" applyFont="1" applyFill="1" applyBorder="1" applyAlignment="1" applyProtection="1">
      <alignment vertical="center" wrapTex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164" fontId="4" fillId="2" borderId="5" xfId="0" applyNumberFormat="1" applyFont="1" applyFill="1" applyBorder="1" applyAlignment="1" applyProtection="1">
      <alignment horizontal="center" vertical="center" wrapText="1"/>
    </xf>
    <xf numFmtId="0" fontId="17" fillId="2" borderId="2" xfId="0" applyNumberFormat="1" applyFont="1" applyFill="1" applyBorder="1" applyAlignment="1" applyProtection="1">
      <alignment horizontal="center" vertical="center" wrapText="1"/>
    </xf>
    <xf numFmtId="0" fontId="17" fillId="2" borderId="2" xfId="0" applyNumberFormat="1" applyFont="1" applyFill="1" applyBorder="1" applyAlignment="1" applyProtection="1">
      <alignment horizontal="left" vertical="center" wrapText="1"/>
    </xf>
    <xf numFmtId="0" fontId="18" fillId="2" borderId="2" xfId="0" applyNumberFormat="1" applyFont="1" applyFill="1" applyBorder="1" applyAlignment="1" applyProtection="1">
      <alignment horizontal="left" vertical="center" wrapText="1"/>
    </xf>
    <xf numFmtId="164" fontId="17" fillId="2" borderId="2" xfId="0" applyNumberFormat="1" applyFont="1" applyFill="1" applyBorder="1" applyAlignment="1" applyProtection="1">
      <alignment horizontal="center" vertical="center" wrapText="1"/>
    </xf>
    <xf numFmtId="0" fontId="25" fillId="2" borderId="2" xfId="0" applyNumberFormat="1" applyFont="1" applyFill="1" applyBorder="1" applyAlignment="1" applyProtection="1">
      <alignment horizontal="center" vertical="center" wrapText="1"/>
    </xf>
    <xf numFmtId="164" fontId="25" fillId="2" borderId="2" xfId="0" applyNumberFormat="1" applyFont="1" applyFill="1" applyBorder="1" applyAlignment="1" applyProtection="1">
      <alignment horizontal="center" vertical="center" wrapText="1"/>
    </xf>
    <xf numFmtId="0" fontId="25" fillId="2" borderId="2" xfId="0" applyNumberFormat="1" applyFont="1" applyFill="1" applyBorder="1" applyAlignment="1" applyProtection="1">
      <alignment horizontal="center" vertical="center"/>
    </xf>
    <xf numFmtId="0" fontId="25" fillId="2" borderId="2" xfId="0" applyNumberFormat="1" applyFont="1" applyFill="1" applyBorder="1" applyAlignment="1" applyProtection="1">
      <alignment horizontal="center" vertical="top" wrapText="1"/>
    </xf>
    <xf numFmtId="1" fontId="25" fillId="2" borderId="2" xfId="0" applyNumberFormat="1" applyFont="1" applyFill="1" applyBorder="1" applyAlignment="1" applyProtection="1">
      <alignment horizontal="center" vertical="top" wrapText="1"/>
    </xf>
    <xf numFmtId="0" fontId="25" fillId="2" borderId="2" xfId="0" applyNumberFormat="1" applyFont="1" applyFill="1" applyBorder="1" applyAlignment="1" applyProtection="1"/>
    <xf numFmtId="49" fontId="25" fillId="2" borderId="2" xfId="0" applyNumberFormat="1" applyFont="1" applyFill="1" applyBorder="1" applyAlignment="1" applyProtection="1">
      <alignment horizontal="center" vertical="center" wrapText="1"/>
    </xf>
    <xf numFmtId="0" fontId="25" fillId="2" borderId="2" xfId="0" applyNumberFormat="1" applyFont="1" applyFill="1" applyBorder="1" applyAlignment="1" applyProtection="1">
      <alignment vertical="top" wrapText="1"/>
    </xf>
    <xf numFmtId="1" fontId="25" fillId="2" borderId="2" xfId="0" applyNumberFormat="1" applyFont="1" applyFill="1" applyBorder="1" applyAlignment="1" applyProtection="1">
      <alignment horizontal="center" vertical="center" wrapText="1"/>
    </xf>
    <xf numFmtId="1" fontId="17" fillId="2" borderId="2" xfId="0" applyNumberFormat="1" applyFont="1" applyFill="1" applyBorder="1" applyAlignment="1" applyProtection="1">
      <alignment horizontal="center" vertical="center" wrapText="1"/>
    </xf>
    <xf numFmtId="0" fontId="17" fillId="2" borderId="2" xfId="0" applyNumberFormat="1" applyFont="1" applyFill="1" applyBorder="1" applyAlignment="1" applyProtection="1">
      <alignment vertical="center" wrapText="1"/>
    </xf>
    <xf numFmtId="0" fontId="27" fillId="2" borderId="2" xfId="0" applyNumberFormat="1" applyFont="1" applyFill="1" applyBorder="1" applyAlignment="1" applyProtection="1">
      <alignment horizontal="center" vertical="center" wrapText="1"/>
    </xf>
    <xf numFmtId="49" fontId="25" fillId="2" borderId="2" xfId="0" applyNumberFormat="1" applyFont="1" applyFill="1" applyBorder="1" applyAlignment="1" applyProtection="1">
      <alignment horizontal="left" vertical="center" wrapText="1"/>
    </xf>
    <xf numFmtId="49" fontId="18" fillId="2" borderId="2" xfId="0" applyNumberFormat="1" applyFont="1" applyFill="1" applyBorder="1" applyAlignment="1" applyProtection="1">
      <alignment horizontal="left" vertical="center" wrapText="1"/>
    </xf>
    <xf numFmtId="0" fontId="9" fillId="2" borderId="0" xfId="0" applyNumberFormat="1" applyFont="1" applyFill="1" applyBorder="1" applyAlignment="1" applyProtection="1">
      <alignment horizontal="left" vertical="top"/>
    </xf>
    <xf numFmtId="0" fontId="32" fillId="2" borderId="0" xfId="0" applyNumberFormat="1" applyFont="1" applyFill="1" applyBorder="1" applyAlignment="1" applyProtection="1"/>
    <xf numFmtId="0" fontId="33" fillId="2" borderId="0" xfId="0" applyNumberFormat="1" applyFont="1" applyFill="1" applyBorder="1" applyAlignment="1" applyProtection="1">
      <alignment horizontal="left" vertical="top" wrapText="1"/>
    </xf>
    <xf numFmtId="0" fontId="34" fillId="2" borderId="0" xfId="0" applyNumberFormat="1" applyFont="1" applyFill="1" applyBorder="1" applyAlignment="1" applyProtection="1">
      <alignment horizontal="left" vertical="top" wrapText="1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/>
    </xf>
    <xf numFmtId="0" fontId="4" fillId="2" borderId="2" xfId="0" applyNumberFormat="1" applyFont="1" applyFill="1" applyBorder="1" applyAlignment="1" applyProtection="1">
      <alignment vertical="center" wrapText="1"/>
    </xf>
    <xf numFmtId="0" fontId="4" fillId="2" borderId="2" xfId="0" applyNumberFormat="1" applyFont="1" applyFill="1" applyBorder="1" applyAlignment="1" applyProtection="1">
      <alignment horizontal="center" vertical="top" wrapText="1"/>
    </xf>
    <xf numFmtId="1" fontId="4" fillId="2" borderId="2" xfId="0" applyNumberFormat="1" applyFont="1" applyFill="1" applyBorder="1" applyAlignment="1" applyProtection="1">
      <alignment horizontal="center" vertical="top" wrapText="1"/>
    </xf>
    <xf numFmtId="0" fontId="4" fillId="2" borderId="2" xfId="0" applyNumberFormat="1" applyFont="1" applyFill="1" applyBorder="1" applyAlignment="1" applyProtection="1"/>
    <xf numFmtId="0" fontId="9" fillId="2" borderId="0" xfId="0" applyNumberFormat="1" applyFont="1" applyFill="1" applyBorder="1" applyAlignment="1" applyProtection="1"/>
    <xf numFmtId="0" fontId="9" fillId="2" borderId="0" xfId="0" applyNumberFormat="1" applyFont="1" applyFill="1" applyBorder="1" applyAlignment="1" applyProtection="1">
      <alignment horizontal="left" vertical="top" wrapText="1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vertical="top" wrapText="1"/>
    </xf>
    <xf numFmtId="1" fontId="4" fillId="2" borderId="2" xfId="0" applyNumberFormat="1" applyFont="1" applyFill="1" applyBorder="1" applyAlignment="1" applyProtection="1">
      <alignment horizontal="center" vertical="center" wrapText="1"/>
    </xf>
    <xf numFmtId="0" fontId="31" fillId="2" borderId="2" xfId="0" applyNumberFormat="1" applyFont="1" applyFill="1" applyBorder="1" applyAlignment="1" applyProtection="1">
      <alignment horizontal="center" vertical="center" wrapText="1"/>
    </xf>
    <xf numFmtId="49" fontId="24" fillId="2" borderId="2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25" fillId="2" borderId="2" xfId="0" applyNumberFormat="1" applyFont="1" applyFill="1" applyBorder="1" applyAlignment="1" applyProtection="1">
      <alignment horizontal="center" vertical="top"/>
    </xf>
    <xf numFmtId="0" fontId="25" fillId="2" borderId="2" xfId="0" applyNumberFormat="1" applyFont="1" applyFill="1" applyBorder="1" applyAlignment="1" applyProtection="1">
      <alignment horizontal="left" vertical="top" wrapText="1"/>
    </xf>
    <xf numFmtId="165" fontId="25" fillId="2" borderId="5" xfId="0" applyNumberFormat="1" applyFont="1" applyFill="1" applyBorder="1" applyAlignment="1" applyProtection="1">
      <alignment horizontal="center" vertical="top" wrapText="1"/>
    </xf>
    <xf numFmtId="0" fontId="25" fillId="2" borderId="2" xfId="0" applyNumberFormat="1" applyFont="1" applyFill="1" applyBorder="1" applyAlignment="1" applyProtection="1">
      <alignment horizontal="left" vertical="top"/>
    </xf>
    <xf numFmtId="1" fontId="25" fillId="2" borderId="5" xfId="0" applyNumberFormat="1" applyFont="1" applyFill="1" applyBorder="1" applyAlignment="1" applyProtection="1">
      <alignment horizontal="center" vertical="top" wrapText="1"/>
    </xf>
    <xf numFmtId="49" fontId="25" fillId="2" borderId="2" xfId="0" applyNumberFormat="1" applyFont="1" applyFill="1" applyBorder="1" applyAlignment="1" applyProtection="1">
      <alignment horizontal="center" vertical="top" wrapText="1"/>
    </xf>
    <xf numFmtId="0" fontId="25" fillId="2" borderId="2" xfId="0" applyNumberFormat="1" applyFont="1" applyFill="1" applyBorder="1" applyAlignment="1" applyProtection="1">
      <alignment horizontal="left" vertical="center" wrapText="1"/>
    </xf>
    <xf numFmtId="0" fontId="16" fillId="2" borderId="2" xfId="0" applyNumberFormat="1" applyFont="1" applyFill="1" applyBorder="1" applyAlignment="1" applyProtection="1">
      <alignment horizontal="left" vertical="center" wrapText="1"/>
    </xf>
    <xf numFmtId="49" fontId="18" fillId="3" borderId="2" xfId="0" applyNumberFormat="1" applyFont="1" applyFill="1" applyBorder="1" applyAlignment="1" applyProtection="1">
      <alignment horizontal="center" vertical="top" wrapText="1"/>
    </xf>
    <xf numFmtId="0" fontId="18" fillId="3" borderId="2" xfId="0" applyNumberFormat="1" applyFont="1" applyFill="1" applyBorder="1" applyAlignment="1" applyProtection="1">
      <alignment vertical="top" wrapText="1"/>
    </xf>
    <xf numFmtId="0" fontId="18" fillId="3" borderId="2" xfId="0" applyNumberFormat="1" applyFont="1" applyFill="1" applyBorder="1" applyAlignment="1" applyProtection="1">
      <alignment horizontal="center" vertical="top" wrapText="1"/>
    </xf>
    <xf numFmtId="1" fontId="18" fillId="3" borderId="5" xfId="0" applyNumberFormat="1" applyFont="1" applyFill="1" applyBorder="1" applyAlignment="1" applyProtection="1">
      <alignment horizontal="center" vertical="top" wrapText="1"/>
    </xf>
    <xf numFmtId="49" fontId="18" fillId="3" borderId="2" xfId="0" applyNumberFormat="1" applyFont="1" applyFill="1" applyBorder="1" applyAlignment="1" applyProtection="1">
      <alignment horizontal="center" vertical="center" wrapText="1"/>
    </xf>
    <xf numFmtId="0" fontId="1" fillId="3" borderId="0" xfId="0" applyNumberFormat="1" applyFont="1" applyFill="1" applyBorder="1" applyAlignment="1" applyProtection="1">
      <alignment horizontal="left" vertical="top"/>
    </xf>
    <xf numFmtId="0" fontId="2" fillId="3" borderId="0" xfId="0" applyNumberFormat="1" applyFont="1" applyFill="1" applyBorder="1" applyAlignment="1" applyProtection="1"/>
    <xf numFmtId="0" fontId="5" fillId="3" borderId="0" xfId="0" applyNumberFormat="1" applyFont="1" applyFill="1" applyBorder="1" applyAlignment="1" applyProtection="1">
      <alignment horizontal="left" vertical="top" wrapText="1"/>
    </xf>
    <xf numFmtId="0" fontId="3" fillId="3" borderId="0" xfId="0" applyNumberFormat="1" applyFont="1" applyFill="1" applyBorder="1" applyAlignment="1" applyProtection="1">
      <alignment horizontal="left" vertical="top" wrapText="1"/>
    </xf>
    <xf numFmtId="0" fontId="18" fillId="3" borderId="0" xfId="0" applyNumberFormat="1" applyFont="1" applyFill="1" applyBorder="1" applyAlignment="1" applyProtection="1">
      <alignment horizontal="left" vertical="top"/>
    </xf>
    <xf numFmtId="0" fontId="26" fillId="3" borderId="0" xfId="0" applyNumberFormat="1" applyFont="1" applyFill="1" applyBorder="1" applyAlignment="1" applyProtection="1"/>
    <xf numFmtId="0" fontId="16" fillId="3" borderId="0" xfId="0" applyNumberFormat="1" applyFont="1" applyFill="1" applyBorder="1" applyAlignment="1" applyProtection="1">
      <alignment horizontal="left" vertical="top" wrapText="1"/>
    </xf>
    <xf numFmtId="0" fontId="6" fillId="3" borderId="0" xfId="0" applyNumberFormat="1" applyFont="1" applyFill="1" applyBorder="1" applyAlignment="1" applyProtection="1">
      <alignment horizontal="left" vertical="top"/>
    </xf>
    <xf numFmtId="0" fontId="21" fillId="3" borderId="0" xfId="0" applyNumberFormat="1" applyFont="1" applyFill="1" applyBorder="1" applyAlignment="1" applyProtection="1"/>
    <xf numFmtId="0" fontId="22" fillId="3" borderId="0" xfId="0" applyNumberFormat="1" applyFont="1" applyFill="1" applyBorder="1" applyAlignment="1" applyProtection="1">
      <alignment horizontal="left" vertical="top" wrapText="1"/>
    </xf>
    <xf numFmtId="0" fontId="23" fillId="3" borderId="0" xfId="0" applyNumberFormat="1" applyFont="1" applyFill="1" applyBorder="1" applyAlignment="1" applyProtection="1">
      <alignment horizontal="left" vertical="top" wrapText="1"/>
    </xf>
    <xf numFmtId="49" fontId="25" fillId="3" borderId="2" xfId="0" applyNumberFormat="1" applyFont="1" applyFill="1" applyBorder="1" applyAlignment="1" applyProtection="1">
      <alignment horizontal="center" vertical="top" wrapText="1"/>
    </xf>
    <xf numFmtId="0" fontId="25" fillId="3" borderId="2" xfId="0" applyNumberFormat="1" applyFont="1" applyFill="1" applyBorder="1" applyAlignment="1" applyProtection="1">
      <alignment vertical="top" wrapText="1"/>
    </xf>
    <xf numFmtId="0" fontId="25" fillId="3" borderId="2" xfId="0" applyNumberFormat="1" applyFont="1" applyFill="1" applyBorder="1" applyAlignment="1" applyProtection="1">
      <alignment horizontal="center" vertical="top" wrapText="1"/>
    </xf>
    <xf numFmtId="1" fontId="25" fillId="3" borderId="5" xfId="0" applyNumberFormat="1" applyFont="1" applyFill="1" applyBorder="1" applyAlignment="1" applyProtection="1">
      <alignment horizontal="center" vertical="top" wrapText="1"/>
    </xf>
    <xf numFmtId="1" fontId="18" fillId="3" borderId="2" xfId="0" applyNumberFormat="1" applyFont="1" applyFill="1" applyBorder="1" applyAlignment="1" applyProtection="1">
      <alignment horizontal="center" vertical="top" wrapText="1"/>
    </xf>
    <xf numFmtId="0" fontId="18" fillId="3" borderId="2" xfId="0" applyNumberFormat="1" applyFont="1" applyFill="1" applyBorder="1" applyAlignment="1" applyProtection="1">
      <alignment horizontal="center" vertical="center" wrapText="1"/>
    </xf>
    <xf numFmtId="49" fontId="18" fillId="3" borderId="2" xfId="0" applyNumberFormat="1" applyFont="1" applyFill="1" applyBorder="1" applyAlignment="1" applyProtection="1">
      <alignment horizontal="center" vertical="top"/>
    </xf>
    <xf numFmtId="49" fontId="25" fillId="3" borderId="2" xfId="0" applyNumberFormat="1" applyFont="1" applyFill="1" applyBorder="1" applyAlignment="1" applyProtection="1">
      <alignment horizontal="center" vertical="top"/>
    </xf>
    <xf numFmtId="0" fontId="40" fillId="3" borderId="7" xfId="0" applyFont="1" applyFill="1" applyBorder="1" applyAlignment="1">
      <alignment horizontal="left" vertical="top" wrapText="1"/>
    </xf>
    <xf numFmtId="0" fontId="40" fillId="3" borderId="2" xfId="0" applyFont="1" applyFill="1" applyBorder="1" applyAlignment="1">
      <alignment horizontal="center" vertical="center" wrapText="1"/>
    </xf>
    <xf numFmtId="2" fontId="40" fillId="3" borderId="2" xfId="0" applyNumberFormat="1" applyFont="1" applyFill="1" applyBorder="1" applyAlignment="1">
      <alignment horizontal="center" vertical="center" wrapText="1"/>
    </xf>
    <xf numFmtId="0" fontId="1" fillId="3" borderId="0" xfId="0" applyNumberFormat="1" applyFont="1" applyFill="1" applyBorder="1" applyAlignment="1" applyProtection="1"/>
    <xf numFmtId="0" fontId="5" fillId="3" borderId="0" xfId="0" applyNumberFormat="1" applyFont="1" applyFill="1" applyBorder="1" applyAlignment="1" applyProtection="1">
      <alignment horizontal="left" vertical="center" wrapText="1"/>
    </xf>
    <xf numFmtId="0" fontId="3" fillId="3" borderId="0" xfId="0" applyNumberFormat="1" applyFont="1" applyFill="1" applyBorder="1" applyAlignment="1" applyProtection="1">
      <alignment horizontal="left" vertical="center" wrapText="1"/>
    </xf>
    <xf numFmtId="49" fontId="18" fillId="3" borderId="2" xfId="0" applyNumberFormat="1" applyFont="1" applyFill="1" applyBorder="1" applyAlignment="1" applyProtection="1">
      <alignment horizontal="left" vertical="center" wrapText="1"/>
    </xf>
    <xf numFmtId="49" fontId="6" fillId="3" borderId="0" xfId="0" applyNumberFormat="1" applyFont="1" applyFill="1" applyBorder="1" applyAlignment="1" applyProtection="1">
      <alignment horizontal="left" vertical="top"/>
    </xf>
    <xf numFmtId="164" fontId="17" fillId="3" borderId="2" xfId="0" applyNumberFormat="1" applyFont="1" applyFill="1" applyBorder="1" applyAlignment="1" applyProtection="1">
      <alignment horizontal="center" vertical="center" wrapText="1"/>
    </xf>
    <xf numFmtId="164" fontId="18" fillId="3" borderId="2" xfId="0" applyNumberFormat="1" applyFont="1" applyFill="1" applyBorder="1" applyAlignment="1" applyProtection="1">
      <alignment horizontal="center" vertical="center" wrapText="1"/>
    </xf>
    <xf numFmtId="165" fontId="24" fillId="3" borderId="2" xfId="0" applyNumberFormat="1" applyFont="1" applyFill="1" applyBorder="1" applyAlignment="1" applyProtection="1">
      <alignment horizontal="center" vertical="center" wrapText="1"/>
    </xf>
    <xf numFmtId="165" fontId="6" fillId="3" borderId="0" xfId="0" applyNumberFormat="1" applyFont="1" applyFill="1" applyBorder="1" applyAlignment="1" applyProtection="1">
      <alignment horizontal="left" vertical="top"/>
    </xf>
    <xf numFmtId="49" fontId="17" fillId="3" borderId="2" xfId="0" applyNumberFormat="1" applyFont="1" applyFill="1" applyBorder="1" applyAlignment="1" applyProtection="1">
      <alignment horizontal="center" vertical="center" wrapText="1"/>
    </xf>
    <xf numFmtId="0" fontId="17" fillId="3" borderId="2" xfId="0" applyNumberFormat="1" applyFont="1" applyFill="1" applyBorder="1" applyAlignment="1" applyProtection="1">
      <alignment vertical="top" wrapText="1"/>
    </xf>
    <xf numFmtId="0" fontId="17" fillId="3" borderId="2" xfId="0" applyNumberFormat="1" applyFont="1" applyFill="1" applyBorder="1" applyAlignment="1" applyProtection="1">
      <alignment horizontal="center" vertical="center" wrapText="1"/>
    </xf>
    <xf numFmtId="1" fontId="17" fillId="3" borderId="2" xfId="0" applyNumberFormat="1" applyFont="1" applyFill="1" applyBorder="1" applyAlignment="1" applyProtection="1">
      <alignment horizontal="center" vertical="center" wrapText="1"/>
    </xf>
    <xf numFmtId="0" fontId="28" fillId="3" borderId="0" xfId="0" applyNumberFormat="1" applyFont="1" applyFill="1" applyBorder="1" applyAlignment="1" applyProtection="1">
      <alignment horizontal="left" vertical="top"/>
    </xf>
    <xf numFmtId="0" fontId="9" fillId="3" borderId="0" xfId="0" applyNumberFormat="1" applyFont="1" applyFill="1" applyBorder="1" applyAlignment="1" applyProtection="1">
      <alignment horizontal="left" vertical="top"/>
    </xf>
    <xf numFmtId="0" fontId="32" fillId="3" borderId="0" xfId="0" applyNumberFormat="1" applyFont="1" applyFill="1" applyBorder="1" applyAlignment="1" applyProtection="1"/>
    <xf numFmtId="0" fontId="33" fillId="3" borderId="0" xfId="0" applyNumberFormat="1" applyFont="1" applyFill="1" applyBorder="1" applyAlignment="1" applyProtection="1">
      <alignment horizontal="left" vertical="top" wrapText="1"/>
    </xf>
    <xf numFmtId="0" fontId="34" fillId="3" borderId="0" xfId="0" applyNumberFormat="1" applyFont="1" applyFill="1" applyBorder="1" applyAlignment="1" applyProtection="1">
      <alignment horizontal="left" vertical="top" wrapText="1"/>
    </xf>
    <xf numFmtId="49" fontId="17" fillId="3" borderId="6" xfId="0" applyNumberFormat="1" applyFont="1" applyFill="1" applyBorder="1" applyAlignment="1" applyProtection="1">
      <alignment horizontal="center" vertical="center" wrapText="1"/>
    </xf>
    <xf numFmtId="0" fontId="17" fillId="3" borderId="5" xfId="0" applyNumberFormat="1" applyFont="1" applyFill="1" applyBorder="1" applyAlignment="1" applyProtection="1">
      <alignment vertical="top" wrapText="1"/>
    </xf>
    <xf numFmtId="0" fontId="17" fillId="3" borderId="7" xfId="0" applyNumberFormat="1" applyFont="1" applyFill="1" applyBorder="1" applyAlignment="1" applyProtection="1">
      <alignment horizontal="center" vertical="center" wrapText="1"/>
    </xf>
    <xf numFmtId="0" fontId="17" fillId="3" borderId="2" xfId="0" applyNumberFormat="1" applyFont="1" applyFill="1" applyBorder="1" applyAlignment="1" applyProtection="1">
      <alignment horizontal="center" vertical="top" wrapText="1"/>
    </xf>
    <xf numFmtId="1" fontId="17" fillId="3" borderId="2" xfId="0" applyNumberFormat="1" applyFont="1" applyFill="1" applyBorder="1" applyAlignment="1" applyProtection="1">
      <alignment horizontal="center" vertical="top" wrapText="1"/>
    </xf>
    <xf numFmtId="0" fontId="35" fillId="3" borderId="0" xfId="0" applyNumberFormat="1" applyFont="1" applyFill="1" applyBorder="1" applyAlignment="1" applyProtection="1">
      <alignment horizontal="left" vertical="top"/>
    </xf>
    <xf numFmtId="0" fontId="36" fillId="3" borderId="0" xfId="0" applyNumberFormat="1" applyFont="1" applyFill="1" applyBorder="1" applyAlignment="1" applyProtection="1"/>
    <xf numFmtId="0" fontId="37" fillId="3" borderId="0" xfId="0" applyNumberFormat="1" applyFont="1" applyFill="1" applyBorder="1" applyAlignment="1" applyProtection="1">
      <alignment horizontal="left" vertical="top" wrapText="1"/>
    </xf>
    <xf numFmtId="0" fontId="38" fillId="3" borderId="0" xfId="0" applyNumberFormat="1" applyFont="1" applyFill="1" applyBorder="1" applyAlignment="1" applyProtection="1">
      <alignment horizontal="left" vertical="top" wrapText="1"/>
    </xf>
    <xf numFmtId="1" fontId="18" fillId="3" borderId="2" xfId="0" applyNumberFormat="1" applyFont="1" applyFill="1" applyBorder="1" applyAlignment="1" applyProtection="1">
      <alignment horizontal="center" vertical="center" wrapText="1"/>
    </xf>
    <xf numFmtId="0" fontId="7" fillId="3" borderId="0" xfId="0" applyNumberFormat="1" applyFont="1" applyFill="1" applyBorder="1" applyAlignment="1" applyProtection="1"/>
    <xf numFmtId="0" fontId="29" fillId="3" borderId="0" xfId="0" applyNumberFormat="1" applyFont="1" applyFill="1" applyBorder="1" applyAlignment="1" applyProtection="1">
      <alignment horizontal="left" vertical="top" wrapText="1"/>
    </xf>
    <xf numFmtId="0" fontId="30" fillId="3" borderId="0" xfId="0" applyNumberFormat="1" applyFont="1" applyFill="1" applyBorder="1" applyAlignment="1" applyProtection="1">
      <alignment horizontal="left" vertical="top" wrapText="1"/>
    </xf>
    <xf numFmtId="0" fontId="17" fillId="3" borderId="2" xfId="0" applyFont="1" applyFill="1" applyBorder="1" applyAlignment="1">
      <alignment horizontal="left" vertical="top"/>
    </xf>
    <xf numFmtId="0" fontId="17" fillId="3" borderId="2" xfId="0" applyFont="1" applyFill="1" applyBorder="1" applyAlignment="1">
      <alignment horizontal="center" vertical="top"/>
    </xf>
    <xf numFmtId="164" fontId="17" fillId="3" borderId="2" xfId="0" applyNumberFormat="1" applyFont="1" applyFill="1" applyBorder="1" applyAlignment="1">
      <alignment horizontal="center" vertical="top"/>
    </xf>
    <xf numFmtId="0" fontId="4" fillId="3" borderId="8" xfId="0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center" vertical="top"/>
    </xf>
    <xf numFmtId="2" fontId="4" fillId="3" borderId="2" xfId="0" applyNumberFormat="1" applyFont="1" applyFill="1" applyBorder="1" applyAlignment="1">
      <alignment horizontal="center" vertical="top"/>
    </xf>
    <xf numFmtId="0" fontId="4" fillId="3" borderId="8" xfId="0" applyFont="1" applyFill="1" applyBorder="1" applyAlignment="1">
      <alignment horizontal="center" vertical="top" wrapText="1"/>
    </xf>
    <xf numFmtId="0" fontId="44" fillId="3" borderId="0" xfId="0" applyFont="1" applyFill="1" applyBorder="1" applyAlignment="1">
      <alignment horizontal="center" vertical="top" wrapText="1"/>
    </xf>
    <xf numFmtId="0" fontId="44" fillId="3" borderId="0" xfId="0" applyFont="1" applyFill="1"/>
    <xf numFmtId="0" fontId="17" fillId="3" borderId="2" xfId="0" applyFont="1" applyFill="1" applyBorder="1" applyAlignment="1">
      <alignment horizontal="left" vertical="center" wrapText="1"/>
    </xf>
    <xf numFmtId="0" fontId="17" fillId="3" borderId="2" xfId="0" applyFont="1" applyFill="1" applyBorder="1" applyAlignment="1">
      <alignment horizontal="center" vertical="center"/>
    </xf>
    <xf numFmtId="164" fontId="17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top" wrapText="1"/>
    </xf>
    <xf numFmtId="164" fontId="4" fillId="3" borderId="2" xfId="0" applyNumberFormat="1" applyFont="1" applyFill="1" applyBorder="1" applyAlignment="1">
      <alignment horizontal="center" vertical="top"/>
    </xf>
    <xf numFmtId="0" fontId="44" fillId="3" borderId="0" xfId="0" applyFont="1" applyFill="1" applyBorder="1" applyAlignment="1">
      <alignment horizontal="center" vertical="center" wrapText="1"/>
    </xf>
    <xf numFmtId="2" fontId="17" fillId="3" borderId="2" xfId="0" applyNumberFormat="1" applyFont="1" applyFill="1" applyBorder="1" applyAlignment="1">
      <alignment horizontal="center" vertical="top"/>
    </xf>
    <xf numFmtId="0" fontId="4" fillId="3" borderId="0" xfId="0" applyFont="1" applyFill="1"/>
    <xf numFmtId="0" fontId="17" fillId="3" borderId="2" xfId="0" applyFont="1" applyFill="1" applyBorder="1" applyAlignment="1">
      <alignment horizontal="center" vertical="center" wrapText="1"/>
    </xf>
    <xf numFmtId="2" fontId="17" fillId="3" borderId="2" xfId="3" applyNumberFormat="1" applyFont="1" applyFill="1" applyBorder="1" applyAlignment="1">
      <alignment horizontal="center" vertical="center"/>
    </xf>
    <xf numFmtId="0" fontId="17" fillId="3" borderId="9" xfId="0" applyFont="1" applyFill="1" applyBorder="1" applyAlignment="1">
      <alignment horizontal="center" vertical="top"/>
    </xf>
    <xf numFmtId="0" fontId="17" fillId="3" borderId="9" xfId="0" applyFont="1" applyFill="1" applyBorder="1" applyAlignment="1">
      <alignment horizontal="left" vertical="top" wrapText="1"/>
    </xf>
    <xf numFmtId="0" fontId="17" fillId="3" borderId="8" xfId="0" applyFont="1" applyFill="1" applyBorder="1" applyAlignment="1">
      <alignment horizontal="center" vertical="center"/>
    </xf>
    <xf numFmtId="2" fontId="17" fillId="3" borderId="5" xfId="3" applyNumberFormat="1" applyFont="1" applyFill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 wrapText="1"/>
    </xf>
    <xf numFmtId="0" fontId="47" fillId="3" borderId="0" xfId="0" applyFont="1" applyFill="1" applyBorder="1" applyAlignment="1">
      <alignment horizontal="center" vertical="center" wrapText="1"/>
    </xf>
    <xf numFmtId="164" fontId="47" fillId="3" borderId="0" xfId="0" applyNumberFormat="1" applyFont="1" applyFill="1" applyAlignment="1">
      <alignment horizontal="left"/>
    </xf>
    <xf numFmtId="0" fontId="47" fillId="3" borderId="0" xfId="0" applyFont="1" applyFill="1"/>
    <xf numFmtId="0" fontId="17" fillId="3" borderId="2" xfId="0" applyFont="1" applyFill="1" applyBorder="1" applyAlignment="1">
      <alignment vertical="top" wrapText="1"/>
    </xf>
    <xf numFmtId="0" fontId="17" fillId="3" borderId="2" xfId="0" applyFont="1" applyFill="1" applyBorder="1" applyAlignment="1">
      <alignment horizontal="center" vertical="top" wrapText="1"/>
    </xf>
    <xf numFmtId="0" fontId="4" fillId="3" borderId="9" xfId="0" applyFont="1" applyFill="1" applyBorder="1" applyAlignment="1">
      <alignment vertical="top" wrapText="1"/>
    </xf>
    <xf numFmtId="0" fontId="17" fillId="3" borderId="8" xfId="0" applyFont="1" applyFill="1" applyBorder="1" applyAlignment="1">
      <alignment horizontal="center" vertical="top"/>
    </xf>
    <xf numFmtId="0" fontId="17" fillId="3" borderId="8" xfId="0" applyFont="1" applyFill="1" applyBorder="1" applyAlignment="1">
      <alignment horizontal="left" vertical="top"/>
    </xf>
    <xf numFmtId="0" fontId="17" fillId="3" borderId="8" xfId="0" applyFont="1" applyFill="1" applyBorder="1" applyAlignment="1">
      <alignment horizontal="center" vertical="top" wrapText="1"/>
    </xf>
    <xf numFmtId="0" fontId="47" fillId="3" borderId="0" xfId="0" applyFont="1" applyFill="1" applyBorder="1" applyAlignment="1">
      <alignment horizontal="center" vertical="top" wrapText="1"/>
    </xf>
    <xf numFmtId="2" fontId="47" fillId="3" borderId="0" xfId="0" applyNumberFormat="1" applyFont="1" applyFill="1"/>
    <xf numFmtId="0" fontId="45" fillId="3" borderId="0" xfId="4" applyFill="1" applyAlignment="1" applyProtection="1"/>
    <xf numFmtId="0" fontId="44" fillId="3" borderId="8" xfId="0" applyFont="1" applyFill="1" applyBorder="1" applyAlignment="1">
      <alignment horizontal="center" vertical="center"/>
    </xf>
    <xf numFmtId="2" fontId="44" fillId="3" borderId="8" xfId="3" applyNumberFormat="1" applyFont="1" applyFill="1" applyBorder="1" applyAlignment="1">
      <alignment horizontal="center" vertical="center"/>
    </xf>
    <xf numFmtId="2" fontId="45" fillId="3" borderId="0" xfId="4" applyNumberFormat="1" applyFill="1" applyAlignment="1" applyProtection="1">
      <alignment horizontal="left"/>
    </xf>
    <xf numFmtId="166" fontId="17" fillId="3" borderId="2" xfId="3" applyNumberFormat="1" applyFont="1" applyFill="1" applyBorder="1" applyAlignment="1">
      <alignment horizontal="center" vertical="center"/>
    </xf>
    <xf numFmtId="0" fontId="45" fillId="3" borderId="0" xfId="4" applyFill="1" applyAlignment="1" applyProtection="1">
      <alignment horizontal="left"/>
    </xf>
    <xf numFmtId="0" fontId="4" fillId="3" borderId="10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center" vertical="center"/>
    </xf>
    <xf numFmtId="2" fontId="4" fillId="3" borderId="8" xfId="3" applyNumberFormat="1" applyFont="1" applyFill="1" applyBorder="1" applyAlignment="1">
      <alignment horizontal="center" vertical="center"/>
    </xf>
    <xf numFmtId="2" fontId="17" fillId="3" borderId="2" xfId="3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2" fontId="4" fillId="3" borderId="2" xfId="3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top" wrapText="1"/>
    </xf>
    <xf numFmtId="0" fontId="17" fillId="3" borderId="2" xfId="0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center" vertical="center"/>
    </xf>
    <xf numFmtId="0" fontId="39" fillId="3" borderId="2" xfId="0" applyFont="1" applyFill="1" applyBorder="1" applyAlignment="1">
      <alignment horizontal="center" vertical="top"/>
    </xf>
    <xf numFmtId="0" fontId="17" fillId="3" borderId="7" xfId="0" applyFont="1" applyFill="1" applyBorder="1" applyAlignment="1">
      <alignment horizontal="left" vertical="top" wrapText="1"/>
    </xf>
    <xf numFmtId="0" fontId="17" fillId="3" borderId="8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2" fontId="4" fillId="3" borderId="2" xfId="3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top" wrapText="1"/>
    </xf>
    <xf numFmtId="0" fontId="46" fillId="3" borderId="0" xfId="0" applyNumberFormat="1" applyFont="1" applyFill="1" applyBorder="1" applyAlignment="1" applyProtection="1"/>
    <xf numFmtId="0" fontId="44" fillId="3" borderId="0" xfId="0" applyFont="1" applyFill="1" applyAlignment="1">
      <alignment horizontal="left"/>
    </xf>
    <xf numFmtId="0" fontId="44" fillId="3" borderId="2" xfId="0" applyFont="1" applyFill="1" applyBorder="1" applyAlignment="1">
      <alignment horizontal="center" vertical="center"/>
    </xf>
    <xf numFmtId="2" fontId="44" fillId="3" borderId="2" xfId="3" applyNumberFormat="1" applyFont="1" applyFill="1" applyBorder="1" applyAlignment="1">
      <alignment horizontal="center" vertical="center" wrapText="1"/>
    </xf>
    <xf numFmtId="0" fontId="44" fillId="3" borderId="0" xfId="0" applyFont="1" applyFill="1" applyAlignment="1"/>
    <xf numFmtId="167" fontId="17" fillId="3" borderId="2" xfId="3" applyNumberFormat="1" applyFont="1" applyFill="1" applyBorder="1" applyAlignment="1">
      <alignment horizontal="center" vertical="center" wrapText="1"/>
    </xf>
    <xf numFmtId="0" fontId="10" fillId="2" borderId="0" xfId="2" applyNumberFormat="1" applyFont="1" applyFill="1" applyBorder="1" applyAlignment="1" applyProtection="1">
      <alignment horizontal="left" vertical="top" wrapText="1"/>
    </xf>
    <xf numFmtId="0" fontId="10" fillId="2" borderId="0" xfId="2" applyFont="1" applyFill="1" applyAlignment="1">
      <alignment horizontal="left" wrapText="1"/>
    </xf>
    <xf numFmtId="0" fontId="18" fillId="2" borderId="6" xfId="0" applyNumberFormat="1" applyFont="1" applyFill="1" applyBorder="1" applyAlignment="1" applyProtection="1">
      <alignment horizontal="left" vertical="center" wrapText="1"/>
    </xf>
    <xf numFmtId="0" fontId="18" fillId="2" borderId="5" xfId="0" applyNumberFormat="1" applyFont="1" applyFill="1" applyBorder="1" applyAlignment="1" applyProtection="1">
      <alignment horizontal="left" vertical="center" wrapText="1"/>
    </xf>
    <xf numFmtId="0" fontId="18" fillId="2" borderId="7" xfId="0" applyNumberFormat="1" applyFont="1" applyFill="1" applyBorder="1" applyAlignment="1" applyProtection="1">
      <alignment horizontal="left" vertical="center" wrapText="1"/>
    </xf>
    <xf numFmtId="0" fontId="20" fillId="2" borderId="0" xfId="2" applyNumberFormat="1" applyFont="1" applyFill="1" applyBorder="1" applyAlignment="1" applyProtection="1">
      <alignment horizontal="left"/>
    </xf>
    <xf numFmtId="0" fontId="17" fillId="2" borderId="6" xfId="0" applyNumberFormat="1" applyFont="1" applyFill="1" applyBorder="1" applyAlignment="1" applyProtection="1">
      <alignment horizontal="left" vertical="center" wrapText="1"/>
    </xf>
    <xf numFmtId="0" fontId="17" fillId="2" borderId="5" xfId="0" applyNumberFormat="1" applyFont="1" applyFill="1" applyBorder="1" applyAlignment="1" applyProtection="1">
      <alignment horizontal="left" vertical="center" wrapText="1"/>
    </xf>
    <xf numFmtId="0" fontId="17" fillId="2" borderId="7" xfId="0" applyNumberFormat="1" applyFont="1" applyFill="1" applyBorder="1" applyAlignment="1" applyProtection="1">
      <alignment horizontal="left" vertical="center" wrapText="1"/>
    </xf>
    <xf numFmtId="49" fontId="17" fillId="3" borderId="2" xfId="0" applyNumberFormat="1" applyFont="1" applyFill="1" applyBorder="1" applyAlignment="1" applyProtection="1">
      <alignment horizontal="center" vertical="center" wrapText="1"/>
    </xf>
    <xf numFmtId="0" fontId="17" fillId="3" borderId="2" xfId="0" applyNumberFormat="1" applyFont="1" applyFill="1" applyBorder="1" applyAlignment="1" applyProtection="1">
      <alignment horizontal="left" vertical="center" wrapText="1"/>
    </xf>
    <xf numFmtId="0" fontId="17" fillId="3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left" vertical="top" wrapText="1"/>
    </xf>
    <xf numFmtId="49" fontId="17" fillId="3" borderId="8" xfId="0" applyNumberFormat="1" applyFont="1" applyFill="1" applyBorder="1" applyAlignment="1" applyProtection="1">
      <alignment horizontal="left" vertical="center" wrapText="1"/>
    </xf>
    <xf numFmtId="49" fontId="17" fillId="3" borderId="9" xfId="0" applyNumberFormat="1" applyFont="1" applyFill="1" applyBorder="1" applyAlignment="1" applyProtection="1">
      <alignment horizontal="left" vertical="center" wrapText="1"/>
    </xf>
    <xf numFmtId="49" fontId="18" fillId="3" borderId="8" xfId="0" applyNumberFormat="1" applyFont="1" applyFill="1" applyBorder="1" applyAlignment="1" applyProtection="1">
      <alignment horizontal="center" vertical="center" wrapText="1"/>
    </xf>
    <xf numFmtId="49" fontId="18" fillId="3" borderId="9" xfId="0" applyNumberFormat="1" applyFont="1" applyFill="1" applyBorder="1" applyAlignment="1" applyProtection="1">
      <alignment horizontal="center" vertical="center" wrapText="1"/>
    </xf>
    <xf numFmtId="0" fontId="25" fillId="2" borderId="2" xfId="0" applyNumberFormat="1" applyFont="1" applyFill="1" applyBorder="1" applyAlignment="1" applyProtection="1">
      <alignment horizontal="left" vertical="top" wrapText="1"/>
    </xf>
    <xf numFmtId="0" fontId="25" fillId="2" borderId="2" xfId="0" applyNumberFormat="1" applyFont="1" applyFill="1" applyBorder="1" applyAlignment="1" applyProtection="1">
      <alignment horizontal="center" vertical="center" wrapText="1"/>
    </xf>
    <xf numFmtId="0" fontId="14" fillId="2" borderId="0" xfId="0" applyNumberFormat="1" applyFont="1" applyFill="1" applyBorder="1" applyAlignment="1" applyProtection="1">
      <alignment horizontal="center" vertical="center" wrapText="1"/>
    </xf>
    <xf numFmtId="0" fontId="14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15" fillId="2" borderId="3" xfId="0" applyNumberFormat="1" applyFont="1" applyFill="1" applyBorder="1" applyAlignment="1" applyProtection="1">
      <alignment horizontal="left" vertical="top" wrapText="1"/>
    </xf>
    <xf numFmtId="0" fontId="15" fillId="2" borderId="1" xfId="0" applyNumberFormat="1" applyFont="1" applyFill="1" applyBorder="1" applyAlignment="1" applyProtection="1">
      <alignment horizontal="left" vertical="top" wrapText="1"/>
    </xf>
    <xf numFmtId="0" fontId="15" fillId="2" borderId="4" xfId="0" applyNumberFormat="1" applyFont="1" applyFill="1" applyBorder="1" applyAlignment="1" applyProtection="1">
      <alignment horizontal="left" vertical="top" wrapText="1"/>
    </xf>
    <xf numFmtId="0" fontId="18" fillId="3" borderId="2" xfId="0" applyNumberFormat="1" applyFont="1" applyFill="1" applyBorder="1" applyAlignment="1" applyProtection="1">
      <alignment horizontal="center" vertical="center" wrapText="1"/>
    </xf>
    <xf numFmtId="0" fontId="29" fillId="2" borderId="0" xfId="0" applyFont="1" applyFill="1" applyBorder="1" applyAlignment="1">
      <alignment horizontal="left" vertical="center"/>
    </xf>
    <xf numFmtId="0" fontId="49" fillId="2" borderId="0" xfId="0" applyFont="1" applyFill="1" applyBorder="1" applyAlignment="1">
      <alignment horizontal="left" vertical="top" wrapText="1"/>
    </xf>
    <xf numFmtId="0" fontId="49" fillId="2" borderId="0" xfId="0" applyFont="1" applyFill="1" applyBorder="1" applyAlignment="1">
      <alignment horizontal="left" vertical="top"/>
    </xf>
    <xf numFmtId="0" fontId="49" fillId="2" borderId="0" xfId="0" applyFont="1" applyFill="1" applyBorder="1" applyAlignment="1">
      <alignment horizontal="left" vertical="center"/>
    </xf>
    <xf numFmtId="0" fontId="16" fillId="2" borderId="6" xfId="0" applyNumberFormat="1" applyFont="1" applyFill="1" applyBorder="1" applyAlignment="1" applyProtection="1">
      <alignment horizontal="left" vertical="center" wrapText="1"/>
    </xf>
    <xf numFmtId="0" fontId="16" fillId="2" borderId="5" xfId="0" applyNumberFormat="1" applyFont="1" applyFill="1" applyBorder="1" applyAlignment="1" applyProtection="1">
      <alignment horizontal="left" vertical="center" wrapText="1"/>
    </xf>
    <xf numFmtId="0" fontId="16" fillId="2" borderId="7" xfId="0" applyNumberFormat="1" applyFont="1" applyFill="1" applyBorder="1" applyAlignment="1" applyProtection="1">
      <alignment horizontal="left" vertical="center" wrapText="1"/>
    </xf>
    <xf numFmtId="0" fontId="4" fillId="2" borderId="8" xfId="0" applyNumberFormat="1" applyFont="1" applyFill="1" applyBorder="1" applyAlignment="1" applyProtection="1">
      <alignment horizontal="left" vertical="center" wrapText="1"/>
    </xf>
    <xf numFmtId="0" fontId="4" fillId="2" borderId="9" xfId="0" applyNumberFormat="1" applyFont="1" applyFill="1" applyBorder="1" applyAlignment="1" applyProtection="1">
      <alignment horizontal="left" vertical="center" wrapText="1"/>
    </xf>
    <xf numFmtId="49" fontId="4" fillId="2" borderId="8" xfId="0" applyNumberFormat="1" applyFont="1" applyFill="1" applyBorder="1" applyAlignment="1" applyProtection="1">
      <alignment horizontal="center" vertical="center" wrapText="1"/>
    </xf>
    <xf numFmtId="49" fontId="4" fillId="2" borderId="9" xfId="0" applyNumberFormat="1" applyFont="1" applyFill="1" applyBorder="1" applyAlignment="1" applyProtection="1">
      <alignment horizontal="center" vertical="center" wrapText="1"/>
    </xf>
    <xf numFmtId="0" fontId="16" fillId="2" borderId="6" xfId="0" applyNumberFormat="1" applyFont="1" applyFill="1" applyBorder="1" applyAlignment="1" applyProtection="1">
      <alignment horizontal="left" vertical="top" wrapText="1"/>
    </xf>
    <xf numFmtId="0" fontId="16" fillId="2" borderId="5" xfId="0" applyNumberFormat="1" applyFont="1" applyFill="1" applyBorder="1" applyAlignment="1" applyProtection="1">
      <alignment horizontal="left" vertical="top" wrapText="1"/>
    </xf>
    <xf numFmtId="0" fontId="16" fillId="2" borderId="7" xfId="0" applyNumberFormat="1" applyFont="1" applyFill="1" applyBorder="1" applyAlignment="1" applyProtection="1">
      <alignment horizontal="left" vertical="top" wrapText="1"/>
    </xf>
    <xf numFmtId="0" fontId="15" fillId="2" borderId="3" xfId="0" applyNumberFormat="1" applyFont="1" applyFill="1" applyBorder="1" applyAlignment="1" applyProtection="1">
      <alignment horizontal="left" vertical="center" wrapText="1"/>
    </xf>
    <xf numFmtId="0" fontId="15" fillId="2" borderId="1" xfId="0" applyNumberFormat="1" applyFont="1" applyFill="1" applyBorder="1" applyAlignment="1" applyProtection="1">
      <alignment horizontal="left" vertical="center" wrapText="1"/>
    </xf>
    <xf numFmtId="0" fontId="15" fillId="2" borderId="4" xfId="0" applyNumberFormat="1" applyFont="1" applyFill="1" applyBorder="1" applyAlignment="1" applyProtection="1">
      <alignment horizontal="left" vertical="center" wrapText="1"/>
    </xf>
    <xf numFmtId="49" fontId="18" fillId="3" borderId="8" xfId="0" applyNumberFormat="1" applyFont="1" applyFill="1" applyBorder="1" applyAlignment="1" applyProtection="1">
      <alignment horizontal="left" vertical="center" wrapText="1"/>
    </xf>
    <xf numFmtId="49" fontId="18" fillId="3" borderId="9" xfId="0" applyNumberFormat="1" applyFont="1" applyFill="1" applyBorder="1" applyAlignment="1" applyProtection="1">
      <alignment horizontal="left" vertical="center" wrapText="1"/>
    </xf>
    <xf numFmtId="49" fontId="13" fillId="2" borderId="0" xfId="0" applyNumberFormat="1" applyFont="1" applyFill="1" applyBorder="1" applyAlignment="1" applyProtection="1">
      <alignment horizontal="center" wrapText="1"/>
    </xf>
    <xf numFmtId="49" fontId="13" fillId="2" borderId="0" xfId="0" applyNumberFormat="1" applyFont="1" applyFill="1" applyBorder="1" applyAlignment="1" applyProtection="1">
      <alignment horizontal="center"/>
    </xf>
    <xf numFmtId="0" fontId="48" fillId="2" borderId="2" xfId="0" applyNumberFormat="1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 vertical="top"/>
    </xf>
    <xf numFmtId="0" fontId="4" fillId="2" borderId="10" xfId="0" applyFont="1" applyFill="1" applyBorder="1" applyAlignment="1">
      <alignment horizontal="center" vertical="top"/>
    </xf>
    <xf numFmtId="0" fontId="4" fillId="2" borderId="9" xfId="0" applyFont="1" applyFill="1" applyBorder="1" applyAlignment="1">
      <alignment horizontal="center" vertical="top"/>
    </xf>
    <xf numFmtId="0" fontId="4" fillId="2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43" fillId="2" borderId="8" xfId="0" applyFont="1" applyFill="1" applyBorder="1" applyAlignment="1">
      <alignment horizontal="center" vertical="top"/>
    </xf>
    <xf numFmtId="0" fontId="43" fillId="2" borderId="10" xfId="0" applyFont="1" applyFill="1" applyBorder="1" applyAlignment="1">
      <alignment horizontal="center" vertical="top"/>
    </xf>
    <xf numFmtId="0" fontId="43" fillId="2" borderId="9" xfId="0" applyFont="1" applyFill="1" applyBorder="1" applyAlignment="1">
      <alignment horizontal="center" vertical="top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 wrapText="1"/>
    </xf>
    <xf numFmtId="0" fontId="42" fillId="2" borderId="8" xfId="0" applyFont="1" applyFill="1" applyBorder="1" applyAlignment="1">
      <alignment horizontal="center" vertical="top"/>
    </xf>
    <xf numFmtId="0" fontId="42" fillId="2" borderId="10" xfId="0" applyFont="1" applyFill="1" applyBorder="1" applyAlignment="1">
      <alignment horizontal="center" vertical="top"/>
    </xf>
    <xf numFmtId="0" fontId="42" fillId="2" borderId="9" xfId="0" applyFont="1" applyFill="1" applyBorder="1" applyAlignment="1">
      <alignment horizontal="center" vertical="top"/>
    </xf>
    <xf numFmtId="0" fontId="44" fillId="2" borderId="8" xfId="0" applyFont="1" applyFill="1" applyBorder="1" applyAlignment="1">
      <alignment horizontal="center" vertical="center" wrapText="1"/>
    </xf>
    <xf numFmtId="0" fontId="44" fillId="2" borderId="10" xfId="0" applyFont="1" applyFill="1" applyBorder="1" applyAlignment="1">
      <alignment horizontal="center" vertical="center" wrapText="1"/>
    </xf>
    <xf numFmtId="0" fontId="44" fillId="2" borderId="9" xfId="0" applyFont="1" applyFill="1" applyBorder="1" applyAlignment="1">
      <alignment horizontal="center" vertical="center" wrapText="1"/>
    </xf>
    <xf numFmtId="49" fontId="18" fillId="3" borderId="2" xfId="0" applyNumberFormat="1" applyFont="1" applyFill="1" applyBorder="1" applyAlignment="1" applyProtection="1">
      <alignment horizontal="center" vertical="center"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/>
    </xf>
    <xf numFmtId="0" fontId="42" fillId="2" borderId="2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center" wrapText="1"/>
    </xf>
  </cellXfs>
  <cellStyles count="8">
    <cellStyle name="Гиперссылка" xfId="4" builtinId="8"/>
    <cellStyle name="Обычный" xfId="0" builtinId="0"/>
    <cellStyle name="Обычный 2" xfId="2"/>
    <cellStyle name="Обычный 2 2 2" xfId="5"/>
    <cellStyle name="Обычный 3 3" xfId="7"/>
    <cellStyle name="Обычный 4" xfId="6"/>
    <cellStyle name="Обычный 6" xfId="1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47</xdr:row>
      <xdr:rowOff>0</xdr:rowOff>
    </xdr:from>
    <xdr:ext cx="65" cy="172227"/>
    <xdr:sp macro="" textlink="">
      <xdr:nvSpPr>
        <xdr:cNvPr id="5" name="TextBox 4"/>
        <xdr:cNvSpPr txBox="1"/>
      </xdr:nvSpPr>
      <xdr:spPr>
        <a:xfrm>
          <a:off x="6534150" y="8705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99</xdr:row>
      <xdr:rowOff>0</xdr:rowOff>
    </xdr:from>
    <xdr:ext cx="65" cy="172227"/>
    <xdr:sp macro="" textlink="">
      <xdr:nvSpPr>
        <xdr:cNvPr id="10" name="TextBox 9"/>
        <xdr:cNvSpPr txBox="1"/>
      </xdr:nvSpPr>
      <xdr:spPr>
        <a:xfrm>
          <a:off x="7868478" y="7172739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151</xdr:row>
      <xdr:rowOff>0</xdr:rowOff>
    </xdr:from>
    <xdr:ext cx="65" cy="172227"/>
    <xdr:sp macro="" textlink="">
      <xdr:nvSpPr>
        <xdr:cNvPr id="6" name="TextBox 5"/>
        <xdr:cNvSpPr txBox="1"/>
      </xdr:nvSpPr>
      <xdr:spPr>
        <a:xfrm>
          <a:off x="7877175" y="16830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4"/>
  <sheetViews>
    <sheetView tabSelected="1" view="pageBreakPreview" zoomScale="115" zoomScaleNormal="55" zoomScaleSheetLayoutView="115" workbookViewId="0">
      <selection activeCell="T126" sqref="T126"/>
    </sheetView>
  </sheetViews>
  <sheetFormatPr defaultColWidth="9.140625" defaultRowHeight="11.25" customHeight="1" x14ac:dyDescent="0.2"/>
  <cols>
    <col min="1" max="1" width="6.140625" style="59" customWidth="1"/>
    <col min="2" max="2" width="50.28515625" style="59" customWidth="1"/>
    <col min="3" max="3" width="8.42578125" style="59" customWidth="1"/>
    <col min="4" max="4" width="10.7109375" style="59" customWidth="1"/>
    <col min="5" max="5" width="17.42578125" style="59" customWidth="1"/>
    <col min="6" max="6" width="12.5703125" style="59" hidden="1" customWidth="1"/>
    <col min="7" max="7" width="12.5703125" style="59" customWidth="1"/>
    <col min="8" max="10" width="9.140625" style="59"/>
    <col min="11" max="13" width="93" style="75" hidden="1" customWidth="1"/>
    <col min="14" max="16384" width="9.140625" style="59"/>
  </cols>
  <sheetData>
    <row r="1" spans="1:15" s="45" customFormat="1" ht="12" x14ac:dyDescent="0.2">
      <c r="A1" s="40"/>
      <c r="B1" s="41"/>
      <c r="C1" s="42"/>
      <c r="D1" s="43"/>
      <c r="E1" s="44" t="s">
        <v>257</v>
      </c>
    </row>
    <row r="2" spans="1:15" s="45" customFormat="1" ht="12" x14ac:dyDescent="0.2">
      <c r="A2" s="40"/>
      <c r="B2" s="41"/>
      <c r="C2" s="42"/>
      <c r="D2" s="43"/>
      <c r="E2" s="44" t="s">
        <v>265</v>
      </c>
    </row>
    <row r="3" spans="1:15" s="45" customFormat="1" ht="12" x14ac:dyDescent="0.2">
      <c r="A3" s="40"/>
      <c r="B3" s="41"/>
      <c r="C3" s="42"/>
      <c r="D3" s="43"/>
      <c r="E3" s="44"/>
    </row>
    <row r="4" spans="1:15" s="45" customFormat="1" ht="12" x14ac:dyDescent="0.2">
      <c r="A4" s="40"/>
      <c r="B4" s="46" t="s">
        <v>258</v>
      </c>
      <c r="C4" s="278" t="s">
        <v>259</v>
      </c>
      <c r="D4" s="278"/>
      <c r="E4" s="278"/>
    </row>
    <row r="5" spans="1:15" s="45" customFormat="1" ht="26.25" customHeight="1" x14ac:dyDescent="0.2">
      <c r="B5" s="47"/>
      <c r="C5" s="279" t="s">
        <v>260</v>
      </c>
      <c r="D5" s="280"/>
      <c r="E5" s="280"/>
      <c r="F5" s="48"/>
    </row>
    <row r="6" spans="1:15" s="45" customFormat="1" ht="12" x14ac:dyDescent="0.2">
      <c r="B6" s="49"/>
      <c r="C6" s="49"/>
      <c r="D6" s="49"/>
      <c r="E6" s="49"/>
      <c r="F6" s="48"/>
    </row>
    <row r="7" spans="1:15" s="45" customFormat="1" ht="14.25" customHeight="1" x14ac:dyDescent="0.2">
      <c r="B7" s="50" t="s">
        <v>261</v>
      </c>
      <c r="C7" s="50" t="s">
        <v>262</v>
      </c>
      <c r="D7" s="50"/>
      <c r="E7" s="50"/>
      <c r="F7" s="48"/>
    </row>
    <row r="8" spans="1:15" s="45" customFormat="1" ht="21.75" customHeight="1" x14ac:dyDescent="0.2">
      <c r="B8" s="51" t="s">
        <v>263</v>
      </c>
      <c r="C8" s="281" t="s">
        <v>263</v>
      </c>
      <c r="D8" s="281"/>
      <c r="E8" s="281"/>
      <c r="F8" s="48"/>
    </row>
    <row r="9" spans="1:15" s="45" customFormat="1" ht="12" x14ac:dyDescent="0.2">
      <c r="A9" s="52" t="s">
        <v>264</v>
      </c>
      <c r="B9" s="53" t="s">
        <v>264</v>
      </c>
      <c r="E9" s="54"/>
      <c r="F9" s="48"/>
    </row>
    <row r="10" spans="1:15" s="58" customFormat="1" ht="7.5" customHeight="1" x14ac:dyDescent="0.2">
      <c r="A10" s="56"/>
      <c r="B10" s="57"/>
      <c r="D10" s="55"/>
      <c r="E10" s="55"/>
    </row>
    <row r="11" spans="1:15" s="58" customFormat="1" ht="9" customHeight="1" x14ac:dyDescent="0.2">
      <c r="A11" s="56"/>
      <c r="C11" s="56"/>
    </row>
    <row r="12" spans="1:15" ht="48.75" customHeight="1" x14ac:dyDescent="0.25">
      <c r="A12" s="297" t="s">
        <v>266</v>
      </c>
      <c r="B12" s="298"/>
      <c r="C12" s="298"/>
      <c r="D12" s="298"/>
      <c r="E12" s="298"/>
      <c r="K12" s="59"/>
      <c r="L12" s="59"/>
      <c r="M12" s="59"/>
      <c r="N12" s="60"/>
      <c r="O12" s="60"/>
    </row>
    <row r="13" spans="1:15" s="26" customFormat="1" ht="6" customHeight="1" x14ac:dyDescent="0.25">
      <c r="A13" s="59"/>
    </row>
    <row r="14" spans="1:15" s="26" customFormat="1" ht="30" customHeight="1" x14ac:dyDescent="0.25">
      <c r="A14" s="270" t="s">
        <v>46</v>
      </c>
      <c r="B14" s="271"/>
      <c r="C14" s="271"/>
      <c r="D14" s="271"/>
      <c r="E14" s="271"/>
    </row>
    <row r="15" spans="1:15" s="26" customFormat="1" ht="45" customHeight="1" x14ac:dyDescent="0.25">
      <c r="A15" s="272" t="s">
        <v>112</v>
      </c>
      <c r="B15" s="273"/>
      <c r="C15" s="273"/>
      <c r="D15" s="273"/>
      <c r="E15" s="273"/>
    </row>
    <row r="16" spans="1:15" s="26" customFormat="1" ht="18" customHeight="1" x14ac:dyDescent="0.25">
      <c r="A16" s="61" t="s">
        <v>0</v>
      </c>
      <c r="B16" s="61" t="s">
        <v>1</v>
      </c>
      <c r="C16" s="61" t="s">
        <v>2</v>
      </c>
      <c r="D16" s="61" t="s">
        <v>3</v>
      </c>
      <c r="E16" s="62" t="s">
        <v>4</v>
      </c>
      <c r="F16" s="24"/>
      <c r="G16" s="24"/>
      <c r="H16" s="24"/>
    </row>
    <row r="17" spans="1:12" s="26" customFormat="1" ht="12" customHeight="1" x14ac:dyDescent="0.25">
      <c r="A17" s="62">
        <v>1</v>
      </c>
      <c r="B17" s="62">
        <v>2</v>
      </c>
      <c r="C17" s="62">
        <v>3</v>
      </c>
      <c r="D17" s="62">
        <v>4</v>
      </c>
      <c r="E17" s="62">
        <v>5</v>
      </c>
      <c r="F17" s="24"/>
      <c r="G17" s="24"/>
      <c r="H17" s="24"/>
    </row>
    <row r="18" spans="1:12" s="26" customFormat="1" ht="44.25" customHeight="1" x14ac:dyDescent="0.25">
      <c r="A18" s="274" t="s">
        <v>52</v>
      </c>
      <c r="B18" s="275"/>
      <c r="C18" s="275"/>
      <c r="D18" s="275"/>
      <c r="E18" s="276"/>
      <c r="F18" s="24"/>
      <c r="G18" s="24"/>
      <c r="H18" s="24"/>
      <c r="K18" s="63"/>
      <c r="L18" s="64"/>
    </row>
    <row r="19" spans="1:12" s="26" customFormat="1" ht="18" customHeight="1" x14ac:dyDescent="0.25">
      <c r="A19" s="256" t="s">
        <v>47</v>
      </c>
      <c r="B19" s="257"/>
      <c r="C19" s="257"/>
      <c r="D19" s="257"/>
      <c r="E19" s="258"/>
      <c r="F19" s="24"/>
      <c r="G19" s="24"/>
      <c r="H19" s="24"/>
      <c r="K19" s="63"/>
      <c r="L19" s="64"/>
    </row>
    <row r="20" spans="1:12" s="80" customFormat="1" ht="15" customHeight="1" x14ac:dyDescent="0.25">
      <c r="A20" s="287" t="s">
        <v>5</v>
      </c>
      <c r="B20" s="285" t="s">
        <v>51</v>
      </c>
      <c r="C20" s="76" t="s">
        <v>7</v>
      </c>
      <c r="D20" s="77">
        <v>160</v>
      </c>
      <c r="E20" s="78"/>
      <c r="F20" s="79"/>
      <c r="G20" s="79"/>
      <c r="H20" s="79"/>
      <c r="K20" s="81"/>
      <c r="L20" s="82"/>
    </row>
    <row r="21" spans="1:12" s="80" customFormat="1" ht="15" customHeight="1" x14ac:dyDescent="0.25">
      <c r="A21" s="288"/>
      <c r="B21" s="286"/>
      <c r="C21" s="76" t="s">
        <v>29</v>
      </c>
      <c r="D21" s="83">
        <v>0.15</v>
      </c>
      <c r="E21" s="78"/>
      <c r="F21" s="79"/>
      <c r="G21" s="79"/>
      <c r="H21" s="79"/>
      <c r="K21" s="81"/>
      <c r="L21" s="82"/>
    </row>
    <row r="22" spans="1:12" s="26" customFormat="1" ht="18" customHeight="1" x14ac:dyDescent="0.25">
      <c r="A22" s="252" t="s">
        <v>48</v>
      </c>
      <c r="B22" s="253"/>
      <c r="C22" s="253"/>
      <c r="D22" s="253"/>
      <c r="E22" s="254"/>
      <c r="F22" s="24"/>
      <c r="G22" s="24"/>
      <c r="H22" s="24"/>
      <c r="K22" s="63"/>
      <c r="L22" s="64"/>
    </row>
    <row r="23" spans="1:12" s="26" customFormat="1" ht="27" customHeight="1" x14ac:dyDescent="0.25">
      <c r="A23" s="252" t="s">
        <v>131</v>
      </c>
      <c r="B23" s="253"/>
      <c r="C23" s="253"/>
      <c r="D23" s="253"/>
      <c r="E23" s="254"/>
      <c r="F23" s="24"/>
      <c r="G23" s="24"/>
      <c r="H23" s="24"/>
      <c r="K23" s="63"/>
      <c r="L23" s="64"/>
    </row>
    <row r="24" spans="1:12" s="26" customFormat="1" ht="27.75" customHeight="1" x14ac:dyDescent="0.25">
      <c r="A24" s="84">
        <v>2</v>
      </c>
      <c r="B24" s="85" t="s">
        <v>117</v>
      </c>
      <c r="C24" s="84" t="s">
        <v>7</v>
      </c>
      <c r="D24" s="84">
        <v>324</v>
      </c>
      <c r="E24" s="86"/>
      <c r="F24" s="24"/>
      <c r="G24" s="24"/>
      <c r="H24" s="24"/>
      <c r="K24" s="63"/>
      <c r="L24" s="64"/>
    </row>
    <row r="25" spans="1:12" s="134" customFormat="1" ht="15" customHeight="1" x14ac:dyDescent="0.25">
      <c r="A25" s="259" t="s">
        <v>69</v>
      </c>
      <c r="B25" s="260" t="s">
        <v>116</v>
      </c>
      <c r="C25" s="166" t="s">
        <v>31</v>
      </c>
      <c r="D25" s="160">
        <f>D24*0.23*0.26</f>
        <v>19.375200000000003</v>
      </c>
      <c r="E25" s="277" t="s">
        <v>50</v>
      </c>
      <c r="F25" s="133"/>
      <c r="G25" s="133"/>
      <c r="H25" s="133"/>
      <c r="K25" s="135"/>
      <c r="L25" s="136"/>
    </row>
    <row r="26" spans="1:12" s="134" customFormat="1" ht="15" customHeight="1" x14ac:dyDescent="0.25">
      <c r="A26" s="259"/>
      <c r="B26" s="260"/>
      <c r="C26" s="166" t="s">
        <v>29</v>
      </c>
      <c r="D26" s="160">
        <f>D25*0.0628</f>
        <v>1.21676256</v>
      </c>
      <c r="E26" s="277"/>
      <c r="F26" s="133"/>
      <c r="G26" s="133"/>
      <c r="H26" s="133"/>
      <c r="K26" s="135"/>
      <c r="L26" s="136"/>
    </row>
    <row r="27" spans="1:12" s="26" customFormat="1" ht="19.5" customHeight="1" x14ac:dyDescent="0.25">
      <c r="A27" s="269">
        <v>3</v>
      </c>
      <c r="B27" s="268" t="s">
        <v>61</v>
      </c>
      <c r="C27" s="88" t="s">
        <v>7</v>
      </c>
      <c r="D27" s="88">
        <f>D24</f>
        <v>324</v>
      </c>
      <c r="E27" s="269" t="s">
        <v>62</v>
      </c>
      <c r="F27" s="24"/>
      <c r="G27" s="24"/>
      <c r="H27" s="24"/>
      <c r="K27" s="63"/>
      <c r="L27" s="64"/>
    </row>
    <row r="28" spans="1:12" s="26" customFormat="1" ht="19.5" customHeight="1" x14ac:dyDescent="0.25">
      <c r="A28" s="269"/>
      <c r="B28" s="268"/>
      <c r="C28" s="88" t="s">
        <v>29</v>
      </c>
      <c r="D28" s="89">
        <f>D26</f>
        <v>1.21676256</v>
      </c>
      <c r="E28" s="269"/>
      <c r="F28" s="24"/>
      <c r="G28" s="24"/>
      <c r="H28" s="24"/>
      <c r="K28" s="63"/>
      <c r="L28" s="64"/>
    </row>
    <row r="29" spans="1:12" s="134" customFormat="1" ht="27" customHeight="1" x14ac:dyDescent="0.25">
      <c r="A29" s="132" t="s">
        <v>70</v>
      </c>
      <c r="B29" s="129" t="s">
        <v>58</v>
      </c>
      <c r="C29" s="130" t="s">
        <v>30</v>
      </c>
      <c r="D29" s="148" t="s">
        <v>63</v>
      </c>
      <c r="E29" s="149" t="s">
        <v>50</v>
      </c>
      <c r="F29" s="133"/>
      <c r="G29" s="133"/>
      <c r="H29" s="133"/>
      <c r="K29" s="135"/>
      <c r="L29" s="136"/>
    </row>
    <row r="30" spans="1:12" ht="27" customHeight="1" x14ac:dyDescent="0.2">
      <c r="A30" s="90">
        <v>4</v>
      </c>
      <c r="B30" s="78" t="s">
        <v>65</v>
      </c>
      <c r="C30" s="91" t="s">
        <v>7</v>
      </c>
      <c r="D30" s="92">
        <f>D27</f>
        <v>324</v>
      </c>
      <c r="E30" s="93"/>
    </row>
    <row r="31" spans="1:12" s="141" customFormat="1" ht="27" customHeight="1" x14ac:dyDescent="0.25">
      <c r="A31" s="132" t="s">
        <v>71</v>
      </c>
      <c r="B31" s="129" t="s">
        <v>64</v>
      </c>
      <c r="C31" s="130" t="s">
        <v>7</v>
      </c>
      <c r="D31" s="148">
        <f>D30</f>
        <v>324</v>
      </c>
      <c r="E31" s="149" t="s">
        <v>50</v>
      </c>
      <c r="F31" s="140"/>
      <c r="G31" s="140"/>
      <c r="H31" s="140"/>
      <c r="K31" s="142"/>
      <c r="L31" s="143"/>
    </row>
    <row r="32" spans="1:12" s="141" customFormat="1" ht="15" customHeight="1" x14ac:dyDescent="0.25">
      <c r="A32" s="132" t="s">
        <v>72</v>
      </c>
      <c r="B32" s="129" t="s">
        <v>66</v>
      </c>
      <c r="C32" s="130" t="s">
        <v>7</v>
      </c>
      <c r="D32" s="148">
        <f>D31*4</f>
        <v>1296</v>
      </c>
      <c r="E32" s="149" t="s">
        <v>50</v>
      </c>
      <c r="F32" s="140"/>
      <c r="G32" s="140"/>
      <c r="H32" s="140"/>
      <c r="K32" s="142"/>
      <c r="L32" s="143"/>
    </row>
    <row r="33" spans="1:12" s="141" customFormat="1" ht="15" customHeight="1" x14ac:dyDescent="0.25">
      <c r="A33" s="132" t="s">
        <v>73</v>
      </c>
      <c r="B33" s="129" t="s">
        <v>67</v>
      </c>
      <c r="C33" s="130" t="s">
        <v>7</v>
      </c>
      <c r="D33" s="177">
        <f>D32*2</f>
        <v>2592</v>
      </c>
      <c r="E33" s="149" t="s">
        <v>50</v>
      </c>
      <c r="F33" s="140"/>
      <c r="G33" s="140"/>
      <c r="H33" s="140"/>
      <c r="K33" s="142"/>
      <c r="L33" s="143"/>
    </row>
    <row r="34" spans="1:12" s="141" customFormat="1" ht="15" customHeight="1" x14ac:dyDescent="0.25">
      <c r="A34" s="132" t="s">
        <v>74</v>
      </c>
      <c r="B34" s="129" t="s">
        <v>68</v>
      </c>
      <c r="C34" s="130" t="s">
        <v>7</v>
      </c>
      <c r="D34" s="148">
        <f>D32*2</f>
        <v>2592</v>
      </c>
      <c r="E34" s="149" t="s">
        <v>50</v>
      </c>
      <c r="F34" s="140"/>
      <c r="G34" s="140"/>
      <c r="H34" s="140"/>
      <c r="K34" s="142"/>
      <c r="L34" s="143"/>
    </row>
    <row r="35" spans="1:12" s="141" customFormat="1" ht="15" customHeight="1" x14ac:dyDescent="0.25">
      <c r="A35" s="132" t="s">
        <v>76</v>
      </c>
      <c r="B35" s="129" t="s">
        <v>75</v>
      </c>
      <c r="C35" s="130" t="s">
        <v>7</v>
      </c>
      <c r="D35" s="130">
        <f>D31</f>
        <v>324</v>
      </c>
      <c r="E35" s="149" t="s">
        <v>50</v>
      </c>
      <c r="F35" s="140"/>
      <c r="G35" s="140"/>
      <c r="H35" s="140"/>
      <c r="K35" s="142"/>
      <c r="L35" s="143"/>
    </row>
    <row r="36" spans="1:12" s="26" customFormat="1" ht="25.5" x14ac:dyDescent="0.25">
      <c r="A36" s="94" t="s">
        <v>9</v>
      </c>
      <c r="B36" s="95" t="s">
        <v>6</v>
      </c>
      <c r="C36" s="88" t="s">
        <v>7</v>
      </c>
      <c r="D36" s="96">
        <v>323</v>
      </c>
      <c r="E36" s="95"/>
      <c r="F36" s="24"/>
      <c r="G36" s="24"/>
      <c r="H36" s="24"/>
      <c r="K36" s="63"/>
      <c r="L36" s="64"/>
    </row>
    <row r="37" spans="1:12" s="183" customFormat="1" ht="27" customHeight="1" x14ac:dyDescent="0.25">
      <c r="A37" s="164" t="s">
        <v>77</v>
      </c>
      <c r="B37" s="165" t="s">
        <v>8</v>
      </c>
      <c r="C37" s="166" t="s">
        <v>7</v>
      </c>
      <c r="D37" s="167">
        <f>D36</f>
        <v>323</v>
      </c>
      <c r="E37" s="166" t="s">
        <v>50</v>
      </c>
      <c r="F37" s="168"/>
      <c r="G37" s="168"/>
      <c r="H37" s="168"/>
      <c r="K37" s="184"/>
      <c r="L37" s="185"/>
    </row>
    <row r="38" spans="1:12" s="134" customFormat="1" ht="27" customHeight="1" x14ac:dyDescent="0.25">
      <c r="A38" s="132" t="s">
        <v>78</v>
      </c>
      <c r="B38" s="129" t="s">
        <v>119</v>
      </c>
      <c r="C38" s="149" t="s">
        <v>7</v>
      </c>
      <c r="D38" s="182">
        <f>D31*4</f>
        <v>1296</v>
      </c>
      <c r="E38" s="149" t="s">
        <v>50</v>
      </c>
      <c r="F38" s="133"/>
      <c r="G38" s="133"/>
      <c r="H38" s="133"/>
      <c r="K38" s="135"/>
      <c r="L38" s="136"/>
    </row>
    <row r="39" spans="1:12" s="26" customFormat="1" ht="27" customHeight="1" x14ac:dyDescent="0.25">
      <c r="A39" s="252" t="s">
        <v>132</v>
      </c>
      <c r="B39" s="253"/>
      <c r="C39" s="253"/>
      <c r="D39" s="253"/>
      <c r="E39" s="254"/>
      <c r="F39" s="24"/>
      <c r="G39" s="24"/>
      <c r="H39" s="24"/>
      <c r="K39" s="63"/>
      <c r="L39" s="64"/>
    </row>
    <row r="40" spans="1:12" s="26" customFormat="1" ht="15" x14ac:dyDescent="0.25">
      <c r="A40" s="94" t="s">
        <v>118</v>
      </c>
      <c r="B40" s="98" t="s">
        <v>113</v>
      </c>
      <c r="C40" s="84" t="s">
        <v>23</v>
      </c>
      <c r="D40" s="97">
        <f>324*1.05</f>
        <v>340.2</v>
      </c>
      <c r="E40" s="99"/>
      <c r="F40" s="24"/>
      <c r="G40" s="24"/>
      <c r="H40" s="24"/>
      <c r="K40" s="63"/>
      <c r="L40" s="64"/>
    </row>
    <row r="41" spans="1:12" s="26" customFormat="1" ht="25.5" x14ac:dyDescent="0.25">
      <c r="A41" s="94" t="s">
        <v>11</v>
      </c>
      <c r="B41" s="95" t="s">
        <v>6</v>
      </c>
      <c r="C41" s="88" t="s">
        <v>7</v>
      </c>
      <c r="D41" s="96">
        <v>323</v>
      </c>
      <c r="E41" s="95"/>
      <c r="F41" s="24"/>
      <c r="G41" s="24"/>
      <c r="H41" s="24"/>
      <c r="K41" s="63"/>
      <c r="L41" s="64"/>
    </row>
    <row r="42" spans="1:12" s="134" customFormat="1" ht="25.5" x14ac:dyDescent="0.25">
      <c r="A42" s="132" t="s">
        <v>82</v>
      </c>
      <c r="B42" s="165" t="s">
        <v>122</v>
      </c>
      <c r="C42" s="149" t="s">
        <v>7</v>
      </c>
      <c r="D42" s="182">
        <f>D41</f>
        <v>323</v>
      </c>
      <c r="E42" s="149" t="s">
        <v>50</v>
      </c>
      <c r="F42" s="133" t="s">
        <v>94</v>
      </c>
      <c r="G42" s="133"/>
      <c r="H42" s="133"/>
      <c r="K42" s="135"/>
      <c r="L42" s="136"/>
    </row>
    <row r="43" spans="1:12" s="134" customFormat="1" ht="25.5" x14ac:dyDescent="0.25">
      <c r="A43" s="132" t="s">
        <v>83</v>
      </c>
      <c r="B43" s="129" t="s">
        <v>119</v>
      </c>
      <c r="C43" s="149" t="s">
        <v>7</v>
      </c>
      <c r="D43" s="182">
        <f>(D42+1)*3</f>
        <v>972</v>
      </c>
      <c r="E43" s="149" t="s">
        <v>50</v>
      </c>
      <c r="F43" s="133"/>
      <c r="G43" s="133"/>
      <c r="H43" s="133"/>
      <c r="K43" s="135"/>
      <c r="L43" s="136"/>
    </row>
    <row r="44" spans="1:12" s="26" customFormat="1" ht="29.25" customHeight="1" x14ac:dyDescent="0.25">
      <c r="A44" s="252" t="s">
        <v>133</v>
      </c>
      <c r="B44" s="253"/>
      <c r="C44" s="253"/>
      <c r="D44" s="253"/>
      <c r="E44" s="254"/>
      <c r="F44" s="24"/>
      <c r="G44" s="24"/>
      <c r="H44" s="24"/>
      <c r="K44" s="63"/>
      <c r="L44" s="64"/>
    </row>
    <row r="45" spans="1:12" s="26" customFormat="1" ht="51" customHeight="1" x14ac:dyDescent="0.25">
      <c r="A45" s="94" t="s">
        <v>12</v>
      </c>
      <c r="B45" s="100" t="s">
        <v>22</v>
      </c>
      <c r="C45" s="94" t="s">
        <v>23</v>
      </c>
      <c r="D45" s="94">
        <v>1100</v>
      </c>
      <c r="E45" s="33"/>
      <c r="F45" s="24"/>
      <c r="G45" s="24"/>
      <c r="H45" s="24"/>
      <c r="K45" s="63"/>
      <c r="L45" s="64"/>
    </row>
    <row r="46" spans="1:12" s="134" customFormat="1" ht="27" customHeight="1" x14ac:dyDescent="0.25">
      <c r="A46" s="132" t="s">
        <v>79</v>
      </c>
      <c r="B46" s="129" t="s">
        <v>15</v>
      </c>
      <c r="C46" s="149" t="s">
        <v>7</v>
      </c>
      <c r="D46" s="182">
        <f>D31*2</f>
        <v>648</v>
      </c>
      <c r="E46" s="149" t="s">
        <v>50</v>
      </c>
      <c r="F46" s="133"/>
      <c r="G46" s="133"/>
      <c r="H46" s="133"/>
      <c r="K46" s="135"/>
      <c r="L46" s="136"/>
    </row>
    <row r="47" spans="1:12" s="134" customFormat="1" ht="27" customHeight="1" x14ac:dyDescent="0.25">
      <c r="A47" s="132" t="s">
        <v>95</v>
      </c>
      <c r="B47" s="158" t="s">
        <v>16</v>
      </c>
      <c r="C47" s="132" t="s">
        <v>7</v>
      </c>
      <c r="D47" s="182">
        <f>D46</f>
        <v>648</v>
      </c>
      <c r="E47" s="132" t="s">
        <v>50</v>
      </c>
      <c r="F47" s="133"/>
      <c r="G47" s="133"/>
      <c r="H47" s="133"/>
      <c r="K47" s="135"/>
      <c r="L47" s="136"/>
    </row>
    <row r="48" spans="1:12" s="134" customFormat="1" ht="27" customHeight="1" x14ac:dyDescent="0.25">
      <c r="A48" s="132" t="s">
        <v>96</v>
      </c>
      <c r="B48" s="158" t="s">
        <v>24</v>
      </c>
      <c r="C48" s="132" t="s">
        <v>7</v>
      </c>
      <c r="D48" s="132">
        <v>110</v>
      </c>
      <c r="E48" s="132" t="s">
        <v>50</v>
      </c>
      <c r="F48" s="133"/>
      <c r="G48" s="133"/>
      <c r="H48" s="133"/>
      <c r="K48" s="135"/>
      <c r="L48" s="136"/>
    </row>
    <row r="49" spans="1:13" s="134" customFormat="1" ht="27" customHeight="1" x14ac:dyDescent="0.25">
      <c r="A49" s="132" t="s">
        <v>97</v>
      </c>
      <c r="B49" s="158" t="s">
        <v>26</v>
      </c>
      <c r="C49" s="132" t="s">
        <v>7</v>
      </c>
      <c r="D49" s="132">
        <v>3</v>
      </c>
      <c r="E49" s="132" t="s">
        <v>50</v>
      </c>
      <c r="F49" s="133"/>
      <c r="G49" s="133"/>
      <c r="H49" s="133"/>
      <c r="K49" s="135"/>
      <c r="L49" s="136"/>
    </row>
    <row r="50" spans="1:13" s="134" customFormat="1" ht="27" customHeight="1" x14ac:dyDescent="0.25">
      <c r="A50" s="132" t="s">
        <v>120</v>
      </c>
      <c r="B50" s="158" t="s">
        <v>27</v>
      </c>
      <c r="C50" s="132" t="s">
        <v>7</v>
      </c>
      <c r="D50" s="132">
        <v>3</v>
      </c>
      <c r="E50" s="132" t="s">
        <v>50</v>
      </c>
      <c r="F50" s="133"/>
      <c r="G50" s="133"/>
      <c r="H50" s="133"/>
      <c r="K50" s="135"/>
      <c r="L50" s="136"/>
    </row>
    <row r="51" spans="1:13" s="134" customFormat="1" ht="27" customHeight="1" x14ac:dyDescent="0.25">
      <c r="A51" s="132" t="s">
        <v>121</v>
      </c>
      <c r="B51" s="158" t="s">
        <v>36</v>
      </c>
      <c r="C51" s="132" t="s">
        <v>7</v>
      </c>
      <c r="D51" s="132">
        <v>646</v>
      </c>
      <c r="E51" s="132" t="s">
        <v>50</v>
      </c>
      <c r="F51" s="133"/>
      <c r="G51" s="133"/>
      <c r="H51" s="133"/>
      <c r="K51" s="135"/>
      <c r="L51" s="136"/>
    </row>
    <row r="52" spans="1:13" s="103" customFormat="1" ht="27" customHeight="1" x14ac:dyDescent="0.25">
      <c r="A52" s="256" t="s">
        <v>134</v>
      </c>
      <c r="B52" s="257"/>
      <c r="C52" s="257"/>
      <c r="D52" s="257"/>
      <c r="E52" s="258"/>
      <c r="F52" s="102"/>
      <c r="G52" s="102"/>
      <c r="H52" s="102"/>
      <c r="K52" s="104"/>
      <c r="L52" s="105"/>
    </row>
    <row r="53" spans="1:13" s="103" customFormat="1" ht="27.75" customHeight="1" x14ac:dyDescent="0.25">
      <c r="A53" s="84">
        <v>9</v>
      </c>
      <c r="B53" s="85" t="s">
        <v>117</v>
      </c>
      <c r="C53" s="84" t="s">
        <v>7</v>
      </c>
      <c r="D53" s="84">
        <f>10*8</f>
        <v>80</v>
      </c>
      <c r="E53" s="85"/>
      <c r="F53" s="102"/>
      <c r="G53" s="102"/>
      <c r="H53" s="102"/>
      <c r="K53" s="104"/>
      <c r="L53" s="105"/>
    </row>
    <row r="54" spans="1:13" s="170" customFormat="1" ht="15" customHeight="1" x14ac:dyDescent="0.25">
      <c r="A54" s="259" t="s">
        <v>86</v>
      </c>
      <c r="B54" s="260" t="s">
        <v>116</v>
      </c>
      <c r="C54" s="166" t="s">
        <v>31</v>
      </c>
      <c r="D54" s="160">
        <f>D53*0.23*0.26</f>
        <v>4.7840000000000007</v>
      </c>
      <c r="E54" s="261" t="s">
        <v>50</v>
      </c>
      <c r="F54" s="169"/>
      <c r="G54" s="169"/>
      <c r="H54" s="169"/>
      <c r="K54" s="171"/>
      <c r="L54" s="172"/>
    </row>
    <row r="55" spans="1:13" s="170" customFormat="1" ht="15" customHeight="1" x14ac:dyDescent="0.25">
      <c r="A55" s="259"/>
      <c r="B55" s="260"/>
      <c r="C55" s="166" t="s">
        <v>29</v>
      </c>
      <c r="D55" s="160">
        <f>D54*0.0628</f>
        <v>0.30043520000000001</v>
      </c>
      <c r="E55" s="261"/>
      <c r="F55" s="169"/>
      <c r="G55" s="169"/>
      <c r="H55" s="169"/>
      <c r="K55" s="171"/>
      <c r="L55" s="172"/>
    </row>
    <row r="56" spans="1:13" s="103" customFormat="1" ht="19.5" customHeight="1" x14ac:dyDescent="0.25">
      <c r="A56" s="262">
        <v>10</v>
      </c>
      <c r="B56" s="263" t="s">
        <v>61</v>
      </c>
      <c r="C56" s="76" t="s">
        <v>7</v>
      </c>
      <c r="D56" s="76">
        <f>D53</f>
        <v>80</v>
      </c>
      <c r="E56" s="262" t="s">
        <v>62</v>
      </c>
      <c r="F56" s="102"/>
      <c r="G56" s="102"/>
      <c r="H56" s="102"/>
      <c r="K56" s="104"/>
      <c r="L56" s="105"/>
    </row>
    <row r="57" spans="1:13" s="103" customFormat="1" ht="19.5" customHeight="1" x14ac:dyDescent="0.25">
      <c r="A57" s="262"/>
      <c r="B57" s="263"/>
      <c r="C57" s="76" t="s">
        <v>29</v>
      </c>
      <c r="D57" s="106">
        <f>D55</f>
        <v>0.30043520000000001</v>
      </c>
      <c r="E57" s="262"/>
      <c r="F57" s="102"/>
      <c r="G57" s="102"/>
      <c r="H57" s="102"/>
      <c r="K57" s="104"/>
      <c r="L57" s="105"/>
    </row>
    <row r="58" spans="1:13" s="170" customFormat="1" ht="27" customHeight="1" x14ac:dyDescent="0.25">
      <c r="A58" s="164" t="s">
        <v>87</v>
      </c>
      <c r="B58" s="165" t="s">
        <v>58</v>
      </c>
      <c r="C58" s="176" t="s">
        <v>30</v>
      </c>
      <c r="D58" s="177" t="s">
        <v>63</v>
      </c>
      <c r="E58" s="166" t="s">
        <v>50</v>
      </c>
      <c r="F58" s="169"/>
      <c r="G58" s="169"/>
      <c r="H58" s="169"/>
      <c r="K58" s="171"/>
      <c r="L58" s="172"/>
    </row>
    <row r="59" spans="1:13" s="112" customFormat="1" ht="27" customHeight="1" x14ac:dyDescent="0.2">
      <c r="A59" s="107">
        <v>11</v>
      </c>
      <c r="B59" s="108" t="s">
        <v>65</v>
      </c>
      <c r="C59" s="109" t="s">
        <v>7</v>
      </c>
      <c r="D59" s="110">
        <f>D56</f>
        <v>80</v>
      </c>
      <c r="E59" s="111"/>
      <c r="K59" s="113"/>
      <c r="L59" s="113"/>
      <c r="M59" s="113"/>
    </row>
    <row r="60" spans="1:13" s="179" customFormat="1" ht="27" customHeight="1" x14ac:dyDescent="0.25">
      <c r="A60" s="164" t="s">
        <v>90</v>
      </c>
      <c r="B60" s="165" t="s">
        <v>64</v>
      </c>
      <c r="C60" s="176" t="s">
        <v>7</v>
      </c>
      <c r="D60" s="177">
        <f>D59</f>
        <v>80</v>
      </c>
      <c r="E60" s="166" t="s">
        <v>50</v>
      </c>
      <c r="F60" s="178"/>
      <c r="G60" s="178"/>
      <c r="H60" s="178"/>
      <c r="K60" s="180"/>
      <c r="L60" s="181"/>
    </row>
    <row r="61" spans="1:13" s="179" customFormat="1" ht="15" customHeight="1" x14ac:dyDescent="0.25">
      <c r="A61" s="164" t="s">
        <v>91</v>
      </c>
      <c r="B61" s="165" t="s">
        <v>66</v>
      </c>
      <c r="C61" s="176" t="s">
        <v>7</v>
      </c>
      <c r="D61" s="177">
        <f>D60*4</f>
        <v>320</v>
      </c>
      <c r="E61" s="166" t="s">
        <v>50</v>
      </c>
      <c r="F61" s="178"/>
      <c r="G61" s="178"/>
      <c r="H61" s="178"/>
      <c r="K61" s="180"/>
      <c r="L61" s="181"/>
    </row>
    <row r="62" spans="1:13" s="179" customFormat="1" ht="15" customHeight="1" x14ac:dyDescent="0.25">
      <c r="A62" s="164" t="s">
        <v>123</v>
      </c>
      <c r="B62" s="165" t="s">
        <v>67</v>
      </c>
      <c r="C62" s="176" t="s">
        <v>7</v>
      </c>
      <c r="D62" s="177">
        <f>D61*2</f>
        <v>640</v>
      </c>
      <c r="E62" s="166" t="s">
        <v>50</v>
      </c>
      <c r="F62" s="178"/>
      <c r="G62" s="178"/>
      <c r="H62" s="178"/>
      <c r="K62" s="180"/>
      <c r="L62" s="181"/>
    </row>
    <row r="63" spans="1:13" s="179" customFormat="1" ht="15" customHeight="1" x14ac:dyDescent="0.25">
      <c r="A63" s="164" t="s">
        <v>124</v>
      </c>
      <c r="B63" s="165" t="s">
        <v>68</v>
      </c>
      <c r="C63" s="176" t="s">
        <v>7</v>
      </c>
      <c r="D63" s="177">
        <f>D61*2</f>
        <v>640</v>
      </c>
      <c r="E63" s="166" t="s">
        <v>50</v>
      </c>
      <c r="F63" s="178"/>
      <c r="G63" s="178"/>
      <c r="H63" s="178"/>
      <c r="K63" s="180"/>
      <c r="L63" s="181"/>
    </row>
    <row r="64" spans="1:13" s="179" customFormat="1" ht="15" customHeight="1" x14ac:dyDescent="0.25">
      <c r="A64" s="164" t="s">
        <v>125</v>
      </c>
      <c r="B64" s="165" t="s">
        <v>75</v>
      </c>
      <c r="C64" s="176" t="s">
        <v>7</v>
      </c>
      <c r="D64" s="176">
        <f>D60</f>
        <v>80</v>
      </c>
      <c r="E64" s="166" t="s">
        <v>50</v>
      </c>
      <c r="F64" s="178"/>
      <c r="G64" s="178"/>
      <c r="H64" s="178"/>
      <c r="K64" s="180"/>
      <c r="L64" s="181"/>
    </row>
    <row r="65" spans="1:12" s="103" customFormat="1" ht="25.5" x14ac:dyDescent="0.25">
      <c r="A65" s="114" t="s">
        <v>126</v>
      </c>
      <c r="B65" s="115" t="s">
        <v>6</v>
      </c>
      <c r="C65" s="76" t="s">
        <v>7</v>
      </c>
      <c r="D65" s="116">
        <f>10*7</f>
        <v>70</v>
      </c>
      <c r="E65" s="115"/>
      <c r="F65" s="102"/>
      <c r="G65" s="102"/>
      <c r="H65" s="102"/>
      <c r="K65" s="104"/>
      <c r="L65" s="105"/>
    </row>
    <row r="66" spans="1:12" s="170" customFormat="1" ht="27" customHeight="1" x14ac:dyDescent="0.25">
      <c r="A66" s="164" t="s">
        <v>98</v>
      </c>
      <c r="B66" s="165" t="s">
        <v>163</v>
      </c>
      <c r="C66" s="166" t="s">
        <v>7</v>
      </c>
      <c r="D66" s="167">
        <f>D65</f>
        <v>70</v>
      </c>
      <c r="E66" s="166" t="s">
        <v>50</v>
      </c>
      <c r="F66" s="169"/>
      <c r="G66" s="169"/>
      <c r="H66" s="169"/>
      <c r="K66" s="171"/>
      <c r="L66" s="172"/>
    </row>
    <row r="67" spans="1:12" s="170" customFormat="1" ht="27" customHeight="1" x14ac:dyDescent="0.25">
      <c r="A67" s="164" t="s">
        <v>127</v>
      </c>
      <c r="B67" s="165" t="s">
        <v>119</v>
      </c>
      <c r="C67" s="166" t="s">
        <v>7</v>
      </c>
      <c r="D67" s="167">
        <f>D60*4</f>
        <v>320</v>
      </c>
      <c r="E67" s="166" t="s">
        <v>50</v>
      </c>
      <c r="F67" s="169"/>
      <c r="G67" s="169"/>
      <c r="H67" s="169"/>
      <c r="K67" s="171"/>
      <c r="L67" s="172"/>
    </row>
    <row r="68" spans="1:12" s="170" customFormat="1" ht="15" customHeight="1" x14ac:dyDescent="0.25">
      <c r="A68" s="173" t="s">
        <v>162</v>
      </c>
      <c r="B68" s="174" t="s">
        <v>113</v>
      </c>
      <c r="C68" s="166" t="s">
        <v>23</v>
      </c>
      <c r="D68" s="167">
        <f>D53*2.23</f>
        <v>178.4</v>
      </c>
      <c r="E68" s="175"/>
      <c r="F68" s="169"/>
      <c r="G68" s="169"/>
      <c r="H68" s="169"/>
      <c r="K68" s="171"/>
      <c r="L68" s="172"/>
    </row>
    <row r="69" spans="1:12" s="103" customFormat="1" ht="27" customHeight="1" x14ac:dyDescent="0.25">
      <c r="A69" s="256" t="s">
        <v>135</v>
      </c>
      <c r="B69" s="257"/>
      <c r="C69" s="257"/>
      <c r="D69" s="257"/>
      <c r="E69" s="258"/>
      <c r="F69" s="102"/>
      <c r="G69" s="102"/>
      <c r="H69" s="102"/>
      <c r="K69" s="104"/>
      <c r="L69" s="105"/>
    </row>
    <row r="70" spans="1:12" s="103" customFormat="1" ht="15" x14ac:dyDescent="0.25">
      <c r="A70" s="114" t="s">
        <v>17</v>
      </c>
      <c r="B70" s="98" t="s">
        <v>113</v>
      </c>
      <c r="C70" s="84" t="s">
        <v>23</v>
      </c>
      <c r="D70" s="97">
        <f>D71*1.05</f>
        <v>73.5</v>
      </c>
      <c r="E70" s="117"/>
      <c r="F70" s="102"/>
      <c r="G70" s="102"/>
      <c r="H70" s="102"/>
      <c r="K70" s="104"/>
      <c r="L70" s="105"/>
    </row>
    <row r="71" spans="1:12" s="103" customFormat="1" ht="25.5" x14ac:dyDescent="0.25">
      <c r="A71" s="114" t="s">
        <v>128</v>
      </c>
      <c r="B71" s="115" t="s">
        <v>6</v>
      </c>
      <c r="C71" s="76" t="s">
        <v>7</v>
      </c>
      <c r="D71" s="116">
        <v>70</v>
      </c>
      <c r="E71" s="115"/>
      <c r="F71" s="102"/>
      <c r="G71" s="102"/>
      <c r="H71" s="102"/>
      <c r="K71" s="104"/>
      <c r="L71" s="105"/>
    </row>
    <row r="72" spans="1:12" s="170" customFormat="1" ht="25.5" x14ac:dyDescent="0.25">
      <c r="A72" s="164" t="s">
        <v>129</v>
      </c>
      <c r="B72" s="165" t="s">
        <v>164</v>
      </c>
      <c r="C72" s="166" t="s">
        <v>7</v>
      </c>
      <c r="D72" s="167">
        <f>D71</f>
        <v>70</v>
      </c>
      <c r="E72" s="166" t="s">
        <v>50</v>
      </c>
      <c r="F72" s="168" t="s">
        <v>94</v>
      </c>
      <c r="G72" s="169"/>
      <c r="H72" s="169"/>
      <c r="K72" s="171"/>
      <c r="L72" s="172"/>
    </row>
    <row r="73" spans="1:12" s="170" customFormat="1" ht="25.5" x14ac:dyDescent="0.25">
      <c r="A73" s="164" t="s">
        <v>130</v>
      </c>
      <c r="B73" s="165" t="s">
        <v>119</v>
      </c>
      <c r="C73" s="166" t="s">
        <v>7</v>
      </c>
      <c r="D73" s="167">
        <f>(D60)*3</f>
        <v>240</v>
      </c>
      <c r="E73" s="166" t="s">
        <v>50</v>
      </c>
      <c r="F73" s="169"/>
      <c r="G73" s="169"/>
      <c r="H73" s="169"/>
      <c r="K73" s="171"/>
      <c r="L73" s="172"/>
    </row>
    <row r="74" spans="1:12" s="26" customFormat="1" ht="27.75" customHeight="1" x14ac:dyDescent="0.25">
      <c r="A74" s="289" t="s">
        <v>59</v>
      </c>
      <c r="B74" s="290"/>
      <c r="C74" s="290"/>
      <c r="D74" s="290"/>
      <c r="E74" s="291"/>
      <c r="F74" s="24"/>
      <c r="G74" s="24"/>
      <c r="H74" s="24"/>
      <c r="K74" s="63"/>
      <c r="L74" s="64" t="s">
        <v>37</v>
      </c>
    </row>
    <row r="75" spans="1:12" s="26" customFormat="1" ht="25.5" x14ac:dyDescent="0.25">
      <c r="A75" s="33" t="s">
        <v>20</v>
      </c>
      <c r="B75" s="101" t="s">
        <v>53</v>
      </c>
      <c r="C75" s="33" t="s">
        <v>29</v>
      </c>
      <c r="D75" s="87">
        <f>D77+D79+D81</f>
        <v>13.280000000000001</v>
      </c>
      <c r="E75" s="33"/>
      <c r="F75" s="118"/>
      <c r="G75" s="24"/>
      <c r="H75" s="24"/>
      <c r="K75" s="63"/>
      <c r="L75" s="64"/>
    </row>
    <row r="76" spans="1:12" s="141" customFormat="1" ht="12.75" customHeight="1" x14ac:dyDescent="0.25">
      <c r="A76" s="266" t="s">
        <v>100</v>
      </c>
      <c r="B76" s="295" t="s">
        <v>38</v>
      </c>
      <c r="C76" s="132" t="s">
        <v>23</v>
      </c>
      <c r="D76" s="164" t="s">
        <v>256</v>
      </c>
      <c r="E76" s="132" t="s">
        <v>50</v>
      </c>
      <c r="F76" s="140"/>
      <c r="G76" s="140"/>
      <c r="H76" s="140"/>
      <c r="K76" s="142"/>
      <c r="L76" s="143"/>
    </row>
    <row r="77" spans="1:12" s="141" customFormat="1" ht="12.75" customHeight="1" x14ac:dyDescent="0.25">
      <c r="A77" s="267"/>
      <c r="B77" s="296"/>
      <c r="C77" s="132" t="s">
        <v>29</v>
      </c>
      <c r="D77" s="160">
        <v>12.249000000000001</v>
      </c>
      <c r="E77" s="132"/>
      <c r="F77" s="140"/>
      <c r="G77" s="140"/>
      <c r="H77" s="140"/>
      <c r="K77" s="142"/>
      <c r="L77" s="143"/>
    </row>
    <row r="78" spans="1:12" s="141" customFormat="1" ht="15" x14ac:dyDescent="0.25">
      <c r="A78" s="266" t="s">
        <v>101</v>
      </c>
      <c r="B78" s="295" t="s">
        <v>54</v>
      </c>
      <c r="C78" s="132" t="s">
        <v>7</v>
      </c>
      <c r="D78" s="132">
        <v>468</v>
      </c>
      <c r="E78" s="132" t="s">
        <v>50</v>
      </c>
      <c r="G78" s="140"/>
      <c r="H78" s="140"/>
      <c r="K78" s="142"/>
      <c r="L78" s="143"/>
    </row>
    <row r="79" spans="1:12" s="141" customFormat="1" ht="15" x14ac:dyDescent="0.25">
      <c r="A79" s="267"/>
      <c r="B79" s="296"/>
      <c r="C79" s="132" t="s">
        <v>29</v>
      </c>
      <c r="D79" s="161">
        <v>0.67900000000000005</v>
      </c>
      <c r="E79" s="132"/>
      <c r="F79" s="162"/>
      <c r="G79" s="140"/>
      <c r="H79" s="140"/>
      <c r="K79" s="142"/>
      <c r="L79" s="143"/>
    </row>
    <row r="80" spans="1:12" s="141" customFormat="1" ht="15" x14ac:dyDescent="0.25">
      <c r="A80" s="266" t="s">
        <v>107</v>
      </c>
      <c r="B80" s="264" t="s">
        <v>84</v>
      </c>
      <c r="C80" s="132" t="s">
        <v>7</v>
      </c>
      <c r="D80" s="132">
        <v>1872</v>
      </c>
      <c r="E80" s="132" t="s">
        <v>50</v>
      </c>
      <c r="F80" s="140"/>
      <c r="G80" s="140"/>
      <c r="H80" s="140"/>
      <c r="K80" s="142"/>
      <c r="L80" s="143"/>
    </row>
    <row r="81" spans="1:15" s="141" customFormat="1" ht="15" x14ac:dyDescent="0.25">
      <c r="A81" s="267"/>
      <c r="B81" s="265"/>
      <c r="C81" s="132" t="s">
        <v>29</v>
      </c>
      <c r="D81" s="161">
        <v>0.35199999999999998</v>
      </c>
      <c r="E81" s="132"/>
      <c r="F81" s="163">
        <f>D80*0.045*0.08*0.0471</f>
        <v>0.31741631999999997</v>
      </c>
      <c r="G81" s="140"/>
      <c r="H81" s="140"/>
      <c r="K81" s="142"/>
      <c r="L81" s="143"/>
    </row>
    <row r="82" spans="1:15" s="141" customFormat="1" ht="15" x14ac:dyDescent="0.25">
      <c r="A82" s="132" t="s">
        <v>136</v>
      </c>
      <c r="B82" s="158" t="s">
        <v>55</v>
      </c>
      <c r="C82" s="132" t="s">
        <v>7</v>
      </c>
      <c r="D82" s="132">
        <v>10</v>
      </c>
      <c r="E82" s="132" t="s">
        <v>50</v>
      </c>
      <c r="F82" s="140"/>
      <c r="G82" s="140"/>
      <c r="H82" s="140"/>
      <c r="K82" s="142"/>
      <c r="L82" s="143"/>
    </row>
    <row r="83" spans="1:15" s="141" customFormat="1" ht="15" x14ac:dyDescent="0.25">
      <c r="A83" s="132" t="s">
        <v>137</v>
      </c>
      <c r="B83" s="158" t="s">
        <v>58</v>
      </c>
      <c r="C83" s="132" t="s">
        <v>81</v>
      </c>
      <c r="D83" s="132">
        <v>40</v>
      </c>
      <c r="E83" s="132" t="s">
        <v>50</v>
      </c>
      <c r="F83" s="140"/>
      <c r="G83" s="140"/>
      <c r="H83" s="140"/>
      <c r="K83" s="142"/>
      <c r="L83" s="143"/>
    </row>
    <row r="84" spans="1:15" s="26" customFormat="1" ht="38.25" x14ac:dyDescent="0.25">
      <c r="A84" s="94" t="s">
        <v>21</v>
      </c>
      <c r="B84" s="100" t="s">
        <v>56</v>
      </c>
      <c r="C84" s="94" t="s">
        <v>29</v>
      </c>
      <c r="D84" s="87">
        <f>D75</f>
        <v>13.280000000000001</v>
      </c>
      <c r="E84" s="94" t="s">
        <v>57</v>
      </c>
      <c r="F84" s="119"/>
      <c r="G84" s="24"/>
      <c r="H84" s="24"/>
      <c r="K84" s="63"/>
      <c r="L84" s="64"/>
    </row>
    <row r="85" spans="1:15" s="141" customFormat="1" ht="15" x14ac:dyDescent="0.25">
      <c r="A85" s="132" t="s">
        <v>102</v>
      </c>
      <c r="B85" s="158" t="s">
        <v>80</v>
      </c>
      <c r="C85" s="132" t="s">
        <v>7</v>
      </c>
      <c r="D85" s="132">
        <v>1872</v>
      </c>
      <c r="E85" s="132" t="s">
        <v>50</v>
      </c>
      <c r="F85" s="159">
        <f>D78*4</f>
        <v>1872</v>
      </c>
      <c r="G85" s="140"/>
      <c r="H85" s="140"/>
      <c r="K85" s="142"/>
      <c r="L85" s="143"/>
    </row>
    <row r="86" spans="1:15" ht="18" customHeight="1" x14ac:dyDescent="0.2">
      <c r="A86" s="252" t="s">
        <v>60</v>
      </c>
      <c r="B86" s="253"/>
      <c r="C86" s="253"/>
      <c r="D86" s="253"/>
      <c r="E86" s="254"/>
    </row>
    <row r="87" spans="1:15" s="26" customFormat="1" ht="38.25" x14ac:dyDescent="0.25">
      <c r="A87" s="120">
        <v>17</v>
      </c>
      <c r="B87" s="121" t="s">
        <v>88</v>
      </c>
      <c r="C87" s="91" t="s">
        <v>31</v>
      </c>
      <c r="D87" s="122">
        <v>171.22309999999999</v>
      </c>
      <c r="E87" s="123"/>
      <c r="F87" s="59"/>
      <c r="N87" s="81"/>
      <c r="O87" s="82"/>
    </row>
    <row r="88" spans="1:15" s="134" customFormat="1" ht="25.5" x14ac:dyDescent="0.25">
      <c r="A88" s="151" t="s">
        <v>103</v>
      </c>
      <c r="B88" s="152" t="s">
        <v>89</v>
      </c>
      <c r="C88" s="153" t="s">
        <v>81</v>
      </c>
      <c r="D88" s="154">
        <f>D87*0.12</f>
        <v>20.546771999999997</v>
      </c>
      <c r="E88" s="132" t="s">
        <v>50</v>
      </c>
      <c r="F88" s="155"/>
      <c r="N88" s="156"/>
      <c r="O88" s="157"/>
    </row>
    <row r="89" spans="1:15" s="134" customFormat="1" ht="15" x14ac:dyDescent="0.25">
      <c r="A89" s="151" t="s">
        <v>104</v>
      </c>
      <c r="B89" s="152" t="s">
        <v>85</v>
      </c>
      <c r="C89" s="153" t="s">
        <v>81</v>
      </c>
      <c r="D89" s="154">
        <f>D87*0.02</f>
        <v>3.4244619999999997</v>
      </c>
      <c r="E89" s="132" t="s">
        <v>50</v>
      </c>
      <c r="F89" s="155"/>
      <c r="N89" s="156"/>
      <c r="O89" s="157"/>
    </row>
    <row r="90" spans="1:15" s="26" customFormat="1" ht="25.5" x14ac:dyDescent="0.25">
      <c r="A90" s="120">
        <v>18</v>
      </c>
      <c r="B90" s="95" t="s">
        <v>92</v>
      </c>
      <c r="C90" s="91" t="s">
        <v>31</v>
      </c>
      <c r="D90" s="122">
        <v>171.22309999999999</v>
      </c>
      <c r="E90" s="95"/>
      <c r="F90" s="24"/>
      <c r="G90" s="24"/>
      <c r="H90" s="24"/>
      <c r="K90" s="63"/>
      <c r="L90" s="64"/>
    </row>
    <row r="91" spans="1:15" s="134" customFormat="1" ht="25.5" x14ac:dyDescent="0.25">
      <c r="A91" s="151" t="s">
        <v>105</v>
      </c>
      <c r="B91" s="145" t="s">
        <v>32</v>
      </c>
      <c r="C91" s="146" t="s">
        <v>81</v>
      </c>
      <c r="D91" s="147">
        <v>40</v>
      </c>
      <c r="E91" s="132" t="s">
        <v>50</v>
      </c>
      <c r="F91" s="133"/>
      <c r="G91" s="133"/>
      <c r="H91" s="133"/>
      <c r="K91" s="135"/>
      <c r="L91" s="136"/>
    </row>
    <row r="92" spans="1:15" s="26" customFormat="1" ht="25.5" x14ac:dyDescent="0.25">
      <c r="A92" s="125" t="s">
        <v>25</v>
      </c>
      <c r="B92" s="95" t="s">
        <v>93</v>
      </c>
      <c r="C92" s="91" t="s">
        <v>31</v>
      </c>
      <c r="D92" s="122">
        <v>171.22309999999999</v>
      </c>
      <c r="E92" s="95"/>
      <c r="F92" s="24"/>
      <c r="G92" s="24"/>
      <c r="H92" s="24"/>
      <c r="K92" s="63"/>
      <c r="L92" s="64"/>
    </row>
    <row r="93" spans="1:15" s="141" customFormat="1" ht="15" x14ac:dyDescent="0.25">
      <c r="A93" s="150" t="s">
        <v>108</v>
      </c>
      <c r="B93" s="129" t="s">
        <v>39</v>
      </c>
      <c r="C93" s="130" t="s">
        <v>30</v>
      </c>
      <c r="D93" s="131">
        <v>70</v>
      </c>
      <c r="E93" s="132" t="s">
        <v>50</v>
      </c>
      <c r="F93" s="140"/>
      <c r="G93" s="140"/>
      <c r="H93" s="140"/>
      <c r="K93" s="142"/>
      <c r="L93" s="143"/>
    </row>
    <row r="94" spans="1:15" s="141" customFormat="1" ht="15" x14ac:dyDescent="0.25">
      <c r="A94" s="150" t="s">
        <v>109</v>
      </c>
      <c r="B94" s="129" t="s">
        <v>40</v>
      </c>
      <c r="C94" s="130" t="s">
        <v>30</v>
      </c>
      <c r="D94" s="131">
        <v>50</v>
      </c>
      <c r="E94" s="132" t="s">
        <v>50</v>
      </c>
      <c r="F94" s="140"/>
      <c r="G94" s="140"/>
      <c r="H94" s="140"/>
      <c r="K94" s="142"/>
      <c r="L94" s="143"/>
    </row>
    <row r="95" spans="1:15" s="26" customFormat="1" ht="30" customHeight="1" x14ac:dyDescent="0.25">
      <c r="A95" s="292" t="s">
        <v>110</v>
      </c>
      <c r="B95" s="293"/>
      <c r="C95" s="293"/>
      <c r="D95" s="293"/>
      <c r="E95" s="294"/>
      <c r="F95" s="24"/>
      <c r="G95" s="24"/>
      <c r="H95" s="24"/>
      <c r="K95" s="63" t="s">
        <v>35</v>
      </c>
      <c r="L95" s="64"/>
    </row>
    <row r="96" spans="1:15" s="26" customFormat="1" ht="18" customHeight="1" x14ac:dyDescent="0.25">
      <c r="A96" s="282" t="s">
        <v>48</v>
      </c>
      <c r="B96" s="283"/>
      <c r="C96" s="283"/>
      <c r="D96" s="283"/>
      <c r="E96" s="284"/>
      <c r="F96" s="24"/>
      <c r="G96" s="24"/>
      <c r="H96" s="24"/>
      <c r="K96" s="63"/>
      <c r="L96" s="64"/>
    </row>
    <row r="97" spans="1:12" s="26" customFormat="1" ht="27" customHeight="1" x14ac:dyDescent="0.25">
      <c r="A97" s="125" t="s">
        <v>138</v>
      </c>
      <c r="B97" s="126" t="s">
        <v>99</v>
      </c>
      <c r="C97" s="88" t="s">
        <v>28</v>
      </c>
      <c r="D97" s="88">
        <f>D98*0.3*0.3*0.05</f>
        <v>1.9485000000000001</v>
      </c>
      <c r="E97" s="127"/>
      <c r="F97" s="24"/>
      <c r="G97" s="24"/>
      <c r="H97" s="24"/>
      <c r="K97" s="63"/>
      <c r="L97" s="64"/>
    </row>
    <row r="98" spans="1:12" s="26" customFormat="1" ht="38.25" x14ac:dyDescent="0.25">
      <c r="A98" s="125" t="s">
        <v>139</v>
      </c>
      <c r="B98" s="95" t="s">
        <v>114</v>
      </c>
      <c r="C98" s="91" t="s">
        <v>7</v>
      </c>
      <c r="D98" s="92">
        <v>433</v>
      </c>
      <c r="E98" s="95"/>
      <c r="F98" s="24"/>
      <c r="G98" s="24"/>
      <c r="H98" s="24"/>
      <c r="K98" s="63"/>
      <c r="L98" s="64"/>
    </row>
    <row r="99" spans="1:12" s="138" customFormat="1" ht="38.25" x14ac:dyDescent="0.2">
      <c r="A99" s="128" t="s">
        <v>140</v>
      </c>
      <c r="B99" s="129" t="s">
        <v>10</v>
      </c>
      <c r="C99" s="130" t="s">
        <v>7</v>
      </c>
      <c r="D99" s="148">
        <v>433</v>
      </c>
      <c r="E99" s="132" t="s">
        <v>50</v>
      </c>
      <c r="F99" s="137"/>
      <c r="G99" s="137"/>
      <c r="H99" s="137"/>
      <c r="K99" s="139"/>
      <c r="L99" s="139"/>
    </row>
    <row r="100" spans="1:12" s="138" customFormat="1" ht="12.75" x14ac:dyDescent="0.2">
      <c r="A100" s="128" t="s">
        <v>141</v>
      </c>
      <c r="B100" s="129" t="s">
        <v>34</v>
      </c>
      <c r="C100" s="130" t="s">
        <v>7</v>
      </c>
      <c r="D100" s="131">
        <f>D99*4</f>
        <v>1732</v>
      </c>
      <c r="E100" s="132" t="s">
        <v>50</v>
      </c>
      <c r="F100" s="137"/>
      <c r="G100" s="137"/>
      <c r="H100" s="137"/>
      <c r="K100" s="139"/>
      <c r="L100" s="139"/>
    </row>
    <row r="101" spans="1:12" s="141" customFormat="1" ht="15" customHeight="1" x14ac:dyDescent="0.25">
      <c r="A101" s="132" t="s">
        <v>142</v>
      </c>
      <c r="B101" s="129" t="s">
        <v>75</v>
      </c>
      <c r="C101" s="130" t="s">
        <v>7</v>
      </c>
      <c r="D101" s="148">
        <f>D99</f>
        <v>433</v>
      </c>
      <c r="E101" s="149" t="s">
        <v>50</v>
      </c>
      <c r="F101" s="140"/>
      <c r="G101" s="140"/>
      <c r="H101" s="140"/>
      <c r="K101" s="142"/>
      <c r="L101" s="143"/>
    </row>
    <row r="102" spans="1:12" s="26" customFormat="1" ht="38.25" x14ac:dyDescent="0.25">
      <c r="A102" s="125" t="s">
        <v>143</v>
      </c>
      <c r="B102" s="95" t="s">
        <v>115</v>
      </c>
      <c r="C102" s="91" t="s">
        <v>7</v>
      </c>
      <c r="D102" s="92">
        <v>37</v>
      </c>
      <c r="E102" s="95"/>
      <c r="F102" s="24"/>
      <c r="G102" s="24"/>
      <c r="H102" s="24"/>
      <c r="K102" s="63"/>
      <c r="L102" s="64"/>
    </row>
    <row r="103" spans="1:12" s="138" customFormat="1" ht="25.5" x14ac:dyDescent="0.2">
      <c r="A103" s="128" t="s">
        <v>144</v>
      </c>
      <c r="B103" s="129" t="s">
        <v>13</v>
      </c>
      <c r="C103" s="130" t="s">
        <v>7</v>
      </c>
      <c r="D103" s="148">
        <v>37</v>
      </c>
      <c r="E103" s="132" t="s">
        <v>50</v>
      </c>
      <c r="F103" s="137"/>
      <c r="G103" s="137"/>
      <c r="H103" s="137"/>
      <c r="K103" s="139"/>
      <c r="L103" s="139"/>
    </row>
    <row r="104" spans="1:12" s="138" customFormat="1" ht="12.75" x14ac:dyDescent="0.2">
      <c r="A104" s="128" t="s">
        <v>145</v>
      </c>
      <c r="B104" s="129" t="s">
        <v>34</v>
      </c>
      <c r="C104" s="130" t="s">
        <v>7</v>
      </c>
      <c r="D104" s="131">
        <f>D103*4</f>
        <v>148</v>
      </c>
      <c r="E104" s="132" t="s">
        <v>50</v>
      </c>
      <c r="F104" s="137"/>
      <c r="G104" s="137"/>
      <c r="H104" s="137"/>
      <c r="K104" s="139"/>
      <c r="L104" s="139"/>
    </row>
    <row r="105" spans="1:12" s="141" customFormat="1" ht="15" customHeight="1" x14ac:dyDescent="0.25">
      <c r="A105" s="132" t="s">
        <v>159</v>
      </c>
      <c r="B105" s="129" t="s">
        <v>75</v>
      </c>
      <c r="C105" s="130" t="s">
        <v>7</v>
      </c>
      <c r="D105" s="148">
        <f>D103</f>
        <v>37</v>
      </c>
      <c r="E105" s="149" t="s">
        <v>50</v>
      </c>
      <c r="F105" s="140"/>
      <c r="G105" s="140"/>
      <c r="H105" s="140"/>
      <c r="K105" s="142"/>
      <c r="L105" s="143"/>
    </row>
    <row r="106" spans="1:12" s="26" customFormat="1" ht="25.5" x14ac:dyDescent="0.25">
      <c r="A106" s="125" t="s">
        <v>146</v>
      </c>
      <c r="B106" s="95" t="s">
        <v>6</v>
      </c>
      <c r="C106" s="91" t="s">
        <v>7</v>
      </c>
      <c r="D106" s="124">
        <v>467</v>
      </c>
      <c r="E106" s="95"/>
      <c r="F106" s="24"/>
      <c r="G106" s="24"/>
      <c r="H106" s="24"/>
      <c r="K106" s="63"/>
      <c r="L106" s="64"/>
    </row>
    <row r="107" spans="1:12" s="138" customFormat="1" ht="25.5" x14ac:dyDescent="0.2">
      <c r="A107" s="128" t="s">
        <v>147</v>
      </c>
      <c r="B107" s="129" t="s">
        <v>8</v>
      </c>
      <c r="C107" s="130" t="s">
        <v>7</v>
      </c>
      <c r="D107" s="131">
        <v>467</v>
      </c>
      <c r="E107" s="132" t="s">
        <v>50</v>
      </c>
      <c r="F107" s="137"/>
      <c r="G107" s="137"/>
      <c r="H107" s="137"/>
      <c r="K107" s="139"/>
      <c r="L107" s="139"/>
    </row>
    <row r="108" spans="1:12" s="141" customFormat="1" ht="25.5" x14ac:dyDescent="0.25">
      <c r="A108" s="128" t="s">
        <v>148</v>
      </c>
      <c r="B108" s="129" t="s">
        <v>14</v>
      </c>
      <c r="C108" s="130" t="s">
        <v>7</v>
      </c>
      <c r="D108" s="131">
        <f>(D99+D103)*4</f>
        <v>1880</v>
      </c>
      <c r="E108" s="132" t="s">
        <v>50</v>
      </c>
      <c r="F108" s="140"/>
      <c r="G108" s="140"/>
      <c r="H108" s="140"/>
      <c r="K108" s="142"/>
      <c r="L108" s="143"/>
    </row>
    <row r="109" spans="1:12" s="134" customFormat="1" ht="25.5" x14ac:dyDescent="0.25">
      <c r="A109" s="144" t="s">
        <v>149</v>
      </c>
      <c r="B109" s="145" t="s">
        <v>106</v>
      </c>
      <c r="C109" s="146" t="s">
        <v>7</v>
      </c>
      <c r="D109" s="147">
        <v>30</v>
      </c>
      <c r="E109" s="145"/>
      <c r="F109" s="133"/>
      <c r="G109" s="133"/>
      <c r="H109" s="133"/>
      <c r="K109" s="135"/>
      <c r="L109" s="136"/>
    </row>
    <row r="110" spans="1:12" s="141" customFormat="1" ht="25.5" x14ac:dyDescent="0.25">
      <c r="A110" s="128" t="s">
        <v>150</v>
      </c>
      <c r="B110" s="129" t="s">
        <v>33</v>
      </c>
      <c r="C110" s="130" t="s">
        <v>7</v>
      </c>
      <c r="D110" s="131">
        <v>30</v>
      </c>
      <c r="E110" s="132" t="s">
        <v>50</v>
      </c>
      <c r="F110" s="140"/>
      <c r="G110" s="140"/>
      <c r="H110" s="140"/>
      <c r="K110" s="142"/>
      <c r="L110" s="143"/>
    </row>
    <row r="111" spans="1:12" s="26" customFormat="1" ht="18" customHeight="1" x14ac:dyDescent="0.25">
      <c r="A111" s="252" t="s">
        <v>49</v>
      </c>
      <c r="B111" s="253"/>
      <c r="C111" s="253"/>
      <c r="D111" s="253"/>
      <c r="E111" s="254"/>
      <c r="F111" s="24"/>
      <c r="G111" s="24"/>
      <c r="H111" s="24"/>
      <c r="K111" s="63"/>
      <c r="L111" s="64"/>
    </row>
    <row r="112" spans="1:12" s="26" customFormat="1" ht="51" x14ac:dyDescent="0.25">
      <c r="A112" s="125" t="s">
        <v>151</v>
      </c>
      <c r="B112" s="95" t="s">
        <v>22</v>
      </c>
      <c r="C112" s="91" t="s">
        <v>23</v>
      </c>
      <c r="D112" s="124">
        <v>1460</v>
      </c>
      <c r="E112" s="95"/>
      <c r="F112" s="24"/>
      <c r="G112" s="24"/>
      <c r="H112" s="24"/>
      <c r="K112" s="63"/>
      <c r="L112" s="64"/>
    </row>
    <row r="113" spans="1:15" s="134" customFormat="1" ht="25.5" x14ac:dyDescent="0.25">
      <c r="A113" s="128" t="s">
        <v>152</v>
      </c>
      <c r="B113" s="129" t="s">
        <v>15</v>
      </c>
      <c r="C113" s="130" t="s">
        <v>7</v>
      </c>
      <c r="D113" s="131">
        <v>940</v>
      </c>
      <c r="E113" s="132" t="s">
        <v>50</v>
      </c>
      <c r="F113" s="133"/>
      <c r="G113" s="133"/>
      <c r="H113" s="133"/>
      <c r="K113" s="135"/>
      <c r="L113" s="136"/>
    </row>
    <row r="114" spans="1:15" s="134" customFormat="1" ht="25.5" x14ac:dyDescent="0.25">
      <c r="A114" s="128" t="s">
        <v>153</v>
      </c>
      <c r="B114" s="129" t="s">
        <v>16</v>
      </c>
      <c r="C114" s="130" t="s">
        <v>7</v>
      </c>
      <c r="D114" s="131">
        <v>940</v>
      </c>
      <c r="E114" s="132" t="s">
        <v>50</v>
      </c>
      <c r="F114" s="133"/>
      <c r="G114" s="133"/>
      <c r="H114" s="133"/>
      <c r="K114" s="135"/>
      <c r="L114" s="136"/>
    </row>
    <row r="115" spans="1:15" s="134" customFormat="1" ht="15" x14ac:dyDescent="0.25">
      <c r="A115" s="128" t="s">
        <v>154</v>
      </c>
      <c r="B115" s="129" t="s">
        <v>18</v>
      </c>
      <c r="C115" s="130" t="s">
        <v>7</v>
      </c>
      <c r="D115" s="131">
        <v>940</v>
      </c>
      <c r="E115" s="132" t="s">
        <v>50</v>
      </c>
      <c r="F115" s="133"/>
      <c r="G115" s="133"/>
      <c r="H115" s="133"/>
      <c r="K115" s="135"/>
      <c r="L115" s="136"/>
    </row>
    <row r="116" spans="1:15" s="134" customFormat="1" ht="15" x14ac:dyDescent="0.25">
      <c r="A116" s="128" t="s">
        <v>155</v>
      </c>
      <c r="B116" s="129" t="s">
        <v>19</v>
      </c>
      <c r="C116" s="130" t="s">
        <v>7</v>
      </c>
      <c r="D116" s="131">
        <v>75</v>
      </c>
      <c r="E116" s="132" t="s">
        <v>50</v>
      </c>
      <c r="F116" s="133"/>
      <c r="G116" s="133"/>
      <c r="H116" s="133"/>
      <c r="K116" s="135"/>
      <c r="L116" s="136"/>
    </row>
    <row r="117" spans="1:15" s="134" customFormat="1" ht="25.5" x14ac:dyDescent="0.25">
      <c r="A117" s="128" t="s">
        <v>156</v>
      </c>
      <c r="B117" s="129" t="s">
        <v>24</v>
      </c>
      <c r="C117" s="130" t="s">
        <v>7</v>
      </c>
      <c r="D117" s="131">
        <v>146</v>
      </c>
      <c r="E117" s="132" t="s">
        <v>50</v>
      </c>
      <c r="F117" s="133"/>
      <c r="G117" s="133"/>
      <c r="H117" s="133"/>
      <c r="K117" s="135"/>
      <c r="L117" s="136"/>
    </row>
    <row r="118" spans="1:15" s="134" customFormat="1" ht="25.5" x14ac:dyDescent="0.25">
      <c r="A118" s="128" t="s">
        <v>157</v>
      </c>
      <c r="B118" s="129" t="s">
        <v>26</v>
      </c>
      <c r="C118" s="130" t="s">
        <v>7</v>
      </c>
      <c r="D118" s="131">
        <v>8</v>
      </c>
      <c r="E118" s="132" t="s">
        <v>50</v>
      </c>
      <c r="F118" s="133"/>
      <c r="G118" s="133"/>
      <c r="H118" s="133"/>
      <c r="K118" s="135"/>
      <c r="L118" s="136"/>
    </row>
    <row r="119" spans="1:15" s="134" customFormat="1" ht="15" x14ac:dyDescent="0.25">
      <c r="A119" s="128" t="s">
        <v>158</v>
      </c>
      <c r="B119" s="129" t="s">
        <v>27</v>
      </c>
      <c r="C119" s="130" t="s">
        <v>7</v>
      </c>
      <c r="D119" s="131">
        <v>5</v>
      </c>
      <c r="E119" s="132" t="s">
        <v>50</v>
      </c>
      <c r="F119" s="133"/>
      <c r="G119" s="133"/>
      <c r="H119" s="133"/>
      <c r="K119" s="135"/>
      <c r="L119" s="136"/>
    </row>
    <row r="120" spans="1:15" ht="6.75" customHeight="1" x14ac:dyDescent="0.2">
      <c r="A120" s="66"/>
      <c r="B120" s="67"/>
      <c r="C120" s="68"/>
      <c r="D120" s="69"/>
      <c r="E120" s="70"/>
      <c r="K120" s="59"/>
      <c r="L120" s="59"/>
      <c r="M120" s="59"/>
      <c r="N120" s="60"/>
      <c r="O120" s="60"/>
    </row>
    <row r="121" spans="1:15" s="26" customFormat="1" ht="15" x14ac:dyDescent="0.25">
      <c r="A121" s="255" t="s">
        <v>41</v>
      </c>
      <c r="B121" s="255"/>
      <c r="C121" s="255"/>
      <c r="D121" s="255"/>
      <c r="E121" s="255"/>
    </row>
    <row r="122" spans="1:15" ht="309.75" hidden="1" customHeight="1" x14ac:dyDescent="0.2">
      <c r="A122" s="250" t="s">
        <v>111</v>
      </c>
      <c r="B122" s="250"/>
      <c r="C122" s="250"/>
      <c r="D122" s="250"/>
      <c r="E122" s="250"/>
      <c r="K122" s="59"/>
      <c r="L122" s="59"/>
      <c r="M122" s="59"/>
      <c r="N122" s="60"/>
      <c r="O122" s="60"/>
    </row>
    <row r="123" spans="1:15" ht="45" customHeight="1" x14ac:dyDescent="0.2">
      <c r="A123" s="71">
        <v>1</v>
      </c>
      <c r="B123" s="250" t="s">
        <v>254</v>
      </c>
      <c r="C123" s="250"/>
      <c r="D123" s="250"/>
      <c r="E123" s="250"/>
      <c r="K123" s="59"/>
      <c r="L123" s="59"/>
      <c r="M123" s="59"/>
      <c r="N123" s="60"/>
      <c r="O123" s="60"/>
    </row>
    <row r="124" spans="1:15" ht="38.25" customHeight="1" x14ac:dyDescent="0.2">
      <c r="A124" s="71">
        <v>2</v>
      </c>
      <c r="B124" s="250" t="s">
        <v>255</v>
      </c>
      <c r="C124" s="250"/>
      <c r="D124" s="250"/>
      <c r="E124" s="250"/>
      <c r="K124" s="59"/>
      <c r="L124" s="59"/>
      <c r="M124" s="59"/>
      <c r="N124" s="60"/>
      <c r="O124" s="60"/>
    </row>
    <row r="125" spans="1:15" ht="15" customHeight="1" x14ac:dyDescent="0.2">
      <c r="A125" s="72"/>
      <c r="B125" s="73"/>
      <c r="C125" s="73"/>
      <c r="D125" s="73"/>
      <c r="E125" s="73"/>
      <c r="K125" s="59"/>
      <c r="L125" s="59"/>
      <c r="M125" s="59"/>
      <c r="N125" s="60"/>
      <c r="O125" s="60"/>
    </row>
    <row r="126" spans="1:15" ht="15" customHeight="1" x14ac:dyDescent="0.2">
      <c r="A126" s="251" t="s">
        <v>42</v>
      </c>
      <c r="B126" s="251"/>
      <c r="C126" s="251"/>
      <c r="D126" s="1"/>
      <c r="E126" s="2" t="s">
        <v>43</v>
      </c>
      <c r="K126" s="59"/>
      <c r="L126" s="59"/>
      <c r="M126" s="59"/>
      <c r="N126" s="60"/>
      <c r="O126" s="60"/>
    </row>
    <row r="127" spans="1:15" ht="15" customHeight="1" x14ac:dyDescent="0.2">
      <c r="A127" s="3"/>
      <c r="B127" s="4"/>
      <c r="C127" s="5"/>
      <c r="D127" s="6"/>
      <c r="E127" s="7"/>
      <c r="K127" s="59"/>
      <c r="L127" s="59"/>
      <c r="M127" s="59"/>
      <c r="N127" s="60"/>
      <c r="O127" s="60"/>
    </row>
    <row r="128" spans="1:15" ht="15" customHeight="1" x14ac:dyDescent="0.2">
      <c r="A128" s="251" t="s">
        <v>165</v>
      </c>
      <c r="B128" s="251"/>
      <c r="C128" s="251"/>
      <c r="D128" s="1"/>
      <c r="E128" s="2" t="s">
        <v>166</v>
      </c>
      <c r="K128" s="59"/>
      <c r="L128" s="59"/>
      <c r="M128" s="59"/>
      <c r="N128" s="60"/>
      <c r="O128" s="60"/>
    </row>
    <row r="129" spans="1:15" ht="15" customHeight="1" x14ac:dyDescent="0.2">
      <c r="A129" s="3"/>
      <c r="B129" s="4"/>
      <c r="C129" s="5"/>
      <c r="D129" s="6"/>
      <c r="E129" s="7"/>
      <c r="K129" s="59"/>
      <c r="L129" s="59"/>
      <c r="M129" s="59"/>
      <c r="N129" s="60"/>
      <c r="O129" s="60"/>
    </row>
    <row r="130" spans="1:15" ht="15" customHeight="1" x14ac:dyDescent="0.2">
      <c r="A130" s="251" t="s">
        <v>160</v>
      </c>
      <c r="B130" s="251"/>
      <c r="C130" s="251"/>
      <c r="D130" s="8"/>
      <c r="E130" s="2" t="s">
        <v>161</v>
      </c>
      <c r="K130" s="59"/>
      <c r="L130" s="59"/>
      <c r="M130" s="59"/>
      <c r="N130" s="60"/>
      <c r="O130" s="60"/>
    </row>
    <row r="131" spans="1:15" ht="15" customHeight="1" x14ac:dyDescent="0.2">
      <c r="A131" s="3"/>
      <c r="B131" s="4"/>
      <c r="C131" s="5"/>
      <c r="D131" s="6"/>
      <c r="E131" s="7"/>
      <c r="K131" s="59"/>
      <c r="L131" s="59"/>
      <c r="M131" s="59"/>
      <c r="N131" s="60"/>
      <c r="O131" s="60"/>
    </row>
    <row r="132" spans="1:15" ht="15" customHeight="1" x14ac:dyDescent="0.2">
      <c r="A132" s="251" t="s">
        <v>44</v>
      </c>
      <c r="B132" s="251"/>
      <c r="C132" s="251"/>
      <c r="D132" s="8"/>
      <c r="E132" s="2" t="s">
        <v>45</v>
      </c>
      <c r="K132" s="59"/>
      <c r="L132" s="59"/>
      <c r="M132" s="59"/>
      <c r="N132" s="60"/>
      <c r="O132" s="60"/>
    </row>
    <row r="133" spans="1:15" ht="15" customHeight="1" x14ac:dyDescent="0.2">
      <c r="A133" s="74"/>
      <c r="K133" s="59"/>
      <c r="L133" s="59"/>
      <c r="M133" s="59"/>
      <c r="N133" s="60"/>
      <c r="O133" s="60"/>
    </row>
    <row r="134" spans="1:15" ht="15" customHeight="1" x14ac:dyDescent="0.2">
      <c r="A134" s="251" t="s">
        <v>269</v>
      </c>
      <c r="B134" s="251"/>
      <c r="C134" s="251"/>
      <c r="D134" s="8"/>
      <c r="E134" s="2" t="s">
        <v>268</v>
      </c>
      <c r="K134" s="59"/>
      <c r="L134" s="59"/>
      <c r="M134" s="59"/>
      <c r="N134" s="60"/>
      <c r="O134" s="60"/>
    </row>
  </sheetData>
  <mergeCells count="48">
    <mergeCell ref="C4:E4"/>
    <mergeCell ref="C5:E5"/>
    <mergeCell ref="C8:E8"/>
    <mergeCell ref="A96:E96"/>
    <mergeCell ref="B20:B21"/>
    <mergeCell ref="A20:A21"/>
    <mergeCell ref="A23:E23"/>
    <mergeCell ref="A44:E44"/>
    <mergeCell ref="A22:E22"/>
    <mergeCell ref="A74:E74"/>
    <mergeCell ref="A95:E95"/>
    <mergeCell ref="B76:B77"/>
    <mergeCell ref="A76:A77"/>
    <mergeCell ref="B78:B79"/>
    <mergeCell ref="A80:A81"/>
    <mergeCell ref="A12:E12"/>
    <mergeCell ref="A14:E14"/>
    <mergeCell ref="A15:E15"/>
    <mergeCell ref="A18:E18"/>
    <mergeCell ref="A19:E19"/>
    <mergeCell ref="E25:E26"/>
    <mergeCell ref="B25:B26"/>
    <mergeCell ref="B27:B28"/>
    <mergeCell ref="A27:A28"/>
    <mergeCell ref="A25:A26"/>
    <mergeCell ref="E27:E28"/>
    <mergeCell ref="A39:E39"/>
    <mergeCell ref="A111:E111"/>
    <mergeCell ref="A121:E121"/>
    <mergeCell ref="A122:E122"/>
    <mergeCell ref="A126:C126"/>
    <mergeCell ref="A52:E52"/>
    <mergeCell ref="A54:A55"/>
    <mergeCell ref="B54:B55"/>
    <mergeCell ref="E54:E55"/>
    <mergeCell ref="A86:E86"/>
    <mergeCell ref="E56:E57"/>
    <mergeCell ref="A69:E69"/>
    <mergeCell ref="A56:A57"/>
    <mergeCell ref="B56:B57"/>
    <mergeCell ref="B80:B81"/>
    <mergeCell ref="A78:A79"/>
    <mergeCell ref="B123:E123"/>
    <mergeCell ref="B124:E124"/>
    <mergeCell ref="A128:C128"/>
    <mergeCell ref="A130:C130"/>
    <mergeCell ref="A132:C132"/>
    <mergeCell ref="A134:C134"/>
  </mergeCells>
  <printOptions horizontalCentered="1"/>
  <pageMargins left="0.78740157480314965" right="0.31496062992125984" top="0.31496062992125984" bottom="0.31496062992125984" header="0.19685039370078741" footer="0.19685039370078741"/>
  <pageSetup paperSize="9" scale="98" fitToHeight="100" orientation="portrait" r:id="rId1"/>
  <headerFooter>
    <oddFooter>&amp;RСтраница &amp;P</oddFooter>
  </headerFooter>
  <rowBreaks count="3" manualBreakCount="3">
    <brk id="43" max="4" man="1"/>
    <brk id="73" max="4" man="1"/>
    <brk id="11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7"/>
  <sheetViews>
    <sheetView view="pageBreakPreview" zoomScale="136" zoomScaleNormal="55" zoomScaleSheetLayoutView="136" workbookViewId="0">
      <selection activeCell="U187" sqref="U187"/>
    </sheetView>
  </sheetViews>
  <sheetFormatPr defaultColWidth="9.140625" defaultRowHeight="11.25" customHeight="1" x14ac:dyDescent="0.2"/>
  <cols>
    <col min="1" max="1" width="6.140625" style="59" customWidth="1"/>
    <col min="2" max="2" width="50.28515625" style="59" customWidth="1"/>
    <col min="3" max="3" width="8.42578125" style="59" customWidth="1"/>
    <col min="4" max="4" width="10.7109375" style="59" customWidth="1"/>
    <col min="5" max="5" width="17.42578125" style="59" customWidth="1"/>
    <col min="6" max="7" width="12.5703125" style="59" hidden="1" customWidth="1"/>
    <col min="8" max="9" width="0" style="59" hidden="1" customWidth="1"/>
    <col min="10" max="10" width="10.5703125" style="59" hidden="1" customWidth="1"/>
    <col min="11" max="13" width="10.5703125" style="75" hidden="1" customWidth="1"/>
    <col min="14" max="14" width="10.5703125" style="59" hidden="1" customWidth="1"/>
    <col min="15" max="18" width="0" style="59" hidden="1" customWidth="1"/>
    <col min="19" max="16384" width="9.140625" style="59"/>
  </cols>
  <sheetData>
    <row r="1" spans="1:15" s="45" customFormat="1" ht="12" x14ac:dyDescent="0.2">
      <c r="A1" s="40"/>
      <c r="B1" s="41"/>
      <c r="C1" s="42"/>
      <c r="D1" s="43"/>
      <c r="E1" s="44" t="s">
        <v>267</v>
      </c>
    </row>
    <row r="2" spans="1:15" s="45" customFormat="1" ht="12" x14ac:dyDescent="0.2">
      <c r="A2" s="40"/>
      <c r="B2" s="41"/>
      <c r="C2" s="42"/>
      <c r="D2" s="43"/>
      <c r="E2" s="44" t="s">
        <v>265</v>
      </c>
    </row>
    <row r="3" spans="1:15" s="45" customFormat="1" ht="12" x14ac:dyDescent="0.2">
      <c r="A3" s="40"/>
      <c r="B3" s="41"/>
      <c r="C3" s="42"/>
      <c r="D3" s="43"/>
      <c r="E3" s="44"/>
    </row>
    <row r="4" spans="1:15" s="45" customFormat="1" ht="12" x14ac:dyDescent="0.2">
      <c r="A4" s="40"/>
      <c r="B4" s="46" t="s">
        <v>258</v>
      </c>
      <c r="C4" s="278" t="s">
        <v>259</v>
      </c>
      <c r="D4" s="278"/>
      <c r="E4" s="278"/>
    </row>
    <row r="5" spans="1:15" s="45" customFormat="1" ht="26.25" customHeight="1" x14ac:dyDescent="0.2">
      <c r="B5" s="47"/>
      <c r="C5" s="279" t="s">
        <v>260</v>
      </c>
      <c r="D5" s="280"/>
      <c r="E5" s="280"/>
      <c r="F5" s="48"/>
    </row>
    <row r="6" spans="1:15" s="45" customFormat="1" ht="12" x14ac:dyDescent="0.2">
      <c r="B6" s="49"/>
      <c r="C6" s="49"/>
      <c r="D6" s="49"/>
      <c r="E6" s="49"/>
      <c r="F6" s="48"/>
    </row>
    <row r="7" spans="1:15" s="45" customFormat="1" ht="14.25" customHeight="1" x14ac:dyDescent="0.2">
      <c r="B7" s="50" t="s">
        <v>261</v>
      </c>
      <c r="C7" s="50" t="s">
        <v>262</v>
      </c>
      <c r="D7" s="50"/>
      <c r="E7" s="50"/>
      <c r="F7" s="48"/>
    </row>
    <row r="8" spans="1:15" s="45" customFormat="1" ht="21.75" customHeight="1" x14ac:dyDescent="0.2">
      <c r="B8" s="51" t="s">
        <v>263</v>
      </c>
      <c r="C8" s="281" t="s">
        <v>263</v>
      </c>
      <c r="D8" s="281"/>
      <c r="E8" s="281"/>
      <c r="F8" s="48"/>
    </row>
    <row r="9" spans="1:15" s="45" customFormat="1" ht="12" x14ac:dyDescent="0.2">
      <c r="A9" s="52" t="s">
        <v>264</v>
      </c>
      <c r="B9" s="53" t="s">
        <v>264</v>
      </c>
      <c r="E9" s="54"/>
      <c r="F9" s="48"/>
    </row>
    <row r="10" spans="1:15" s="58" customFormat="1" ht="7.5" customHeight="1" x14ac:dyDescent="0.2">
      <c r="A10" s="56"/>
      <c r="B10" s="57"/>
      <c r="D10" s="55"/>
      <c r="E10" s="55"/>
    </row>
    <row r="11" spans="1:15" s="58" customFormat="1" ht="9" customHeight="1" x14ac:dyDescent="0.2">
      <c r="A11" s="56"/>
      <c r="C11" s="56"/>
    </row>
    <row r="12" spans="1:15" ht="48.75" customHeight="1" x14ac:dyDescent="0.25">
      <c r="A12" s="297" t="s">
        <v>266</v>
      </c>
      <c r="B12" s="298"/>
      <c r="C12" s="298"/>
      <c r="D12" s="298"/>
      <c r="E12" s="298"/>
      <c r="K12" s="59"/>
      <c r="L12" s="59"/>
      <c r="M12" s="59"/>
      <c r="N12" s="60"/>
      <c r="O12" s="60"/>
    </row>
    <row r="13" spans="1:15" s="26" customFormat="1" ht="6" customHeight="1" x14ac:dyDescent="0.25">
      <c r="A13" s="59"/>
    </row>
    <row r="14" spans="1:15" s="26" customFormat="1" ht="30" customHeight="1" x14ac:dyDescent="0.25">
      <c r="A14" s="270" t="s">
        <v>167</v>
      </c>
      <c r="B14" s="271"/>
      <c r="C14" s="271"/>
      <c r="D14" s="271"/>
      <c r="E14" s="271"/>
    </row>
    <row r="15" spans="1:15" s="26" customFormat="1" ht="45" customHeight="1" x14ac:dyDescent="0.25">
      <c r="A15" s="272" t="s">
        <v>209</v>
      </c>
      <c r="B15" s="273"/>
      <c r="C15" s="273"/>
      <c r="D15" s="273"/>
      <c r="E15" s="273"/>
    </row>
    <row r="16" spans="1:15" s="26" customFormat="1" ht="18" customHeight="1" x14ac:dyDescent="0.25">
      <c r="A16" s="61" t="s">
        <v>0</v>
      </c>
      <c r="B16" s="61" t="s">
        <v>1</v>
      </c>
      <c r="C16" s="61" t="s">
        <v>2</v>
      </c>
      <c r="D16" s="61" t="s">
        <v>3</v>
      </c>
      <c r="E16" s="62" t="s">
        <v>4</v>
      </c>
      <c r="F16" s="24"/>
      <c r="G16" s="24"/>
      <c r="H16" s="24"/>
    </row>
    <row r="17" spans="1:13" s="26" customFormat="1" ht="12" customHeight="1" x14ac:dyDescent="0.25">
      <c r="A17" s="62">
        <v>1</v>
      </c>
      <c r="B17" s="62">
        <v>2</v>
      </c>
      <c r="C17" s="62">
        <v>3</v>
      </c>
      <c r="D17" s="62">
        <v>4</v>
      </c>
      <c r="E17" s="62">
        <v>5</v>
      </c>
      <c r="F17" s="24"/>
      <c r="G17" s="24"/>
      <c r="H17" s="24"/>
    </row>
    <row r="18" spans="1:13" s="26" customFormat="1" ht="18" customHeight="1" x14ac:dyDescent="0.25">
      <c r="A18" s="299" t="s">
        <v>168</v>
      </c>
      <c r="B18" s="299"/>
      <c r="C18" s="299"/>
      <c r="D18" s="299"/>
      <c r="E18" s="299"/>
      <c r="F18" s="24"/>
      <c r="G18" s="24"/>
      <c r="H18" s="24"/>
      <c r="I18" s="25"/>
      <c r="J18" s="25"/>
      <c r="K18" s="63"/>
      <c r="L18" s="64"/>
    </row>
    <row r="19" spans="1:13" s="19" customFormat="1" ht="19.5" customHeight="1" x14ac:dyDescent="0.2">
      <c r="A19" s="302">
        <v>1</v>
      </c>
      <c r="B19" s="305" t="s">
        <v>220</v>
      </c>
      <c r="C19" s="34" t="s">
        <v>31</v>
      </c>
      <c r="D19" s="34">
        <f>3*2.5+3*2</f>
        <v>13.5</v>
      </c>
      <c r="E19" s="307" t="s">
        <v>182</v>
      </c>
      <c r="F19" s="36"/>
      <c r="G19" s="29"/>
      <c r="H19" s="29"/>
      <c r="I19" s="36"/>
      <c r="J19" s="36"/>
      <c r="K19" s="36"/>
      <c r="L19" s="39"/>
      <c r="M19" s="20"/>
    </row>
    <row r="20" spans="1:13" s="19" customFormat="1" ht="19.5" customHeight="1" x14ac:dyDescent="0.2">
      <c r="A20" s="304"/>
      <c r="B20" s="306"/>
      <c r="C20" s="34" t="s">
        <v>29</v>
      </c>
      <c r="D20" s="34">
        <f>D19*10/1000</f>
        <v>0.13500000000000001</v>
      </c>
      <c r="E20" s="308"/>
      <c r="F20" s="36"/>
      <c r="G20" s="29"/>
      <c r="H20" s="29"/>
      <c r="I20" s="36"/>
      <c r="J20" s="36"/>
      <c r="K20" s="36"/>
      <c r="L20" s="39"/>
      <c r="M20" s="20"/>
    </row>
    <row r="21" spans="1:13" s="19" customFormat="1" ht="19.5" customHeight="1" x14ac:dyDescent="0.2">
      <c r="A21" s="302">
        <f>A19+1</f>
        <v>2</v>
      </c>
      <c r="B21" s="305" t="s">
        <v>221</v>
      </c>
      <c r="C21" s="34" t="s">
        <v>31</v>
      </c>
      <c r="D21" s="34">
        <f>D19</f>
        <v>13.5</v>
      </c>
      <c r="E21" s="307" t="s">
        <v>219</v>
      </c>
      <c r="F21" s="36"/>
      <c r="G21" s="29"/>
      <c r="H21" s="29"/>
      <c r="I21" s="36"/>
      <c r="J21" s="36"/>
      <c r="K21" s="36"/>
      <c r="L21" s="39"/>
      <c r="M21" s="20"/>
    </row>
    <row r="22" spans="1:13" s="19" customFormat="1" ht="19.5" customHeight="1" x14ac:dyDescent="0.2">
      <c r="A22" s="304"/>
      <c r="B22" s="306"/>
      <c r="C22" s="34" t="s">
        <v>29</v>
      </c>
      <c r="D22" s="34">
        <f>D20</f>
        <v>0.13500000000000001</v>
      </c>
      <c r="E22" s="308"/>
      <c r="F22" s="36"/>
      <c r="G22" s="29"/>
      <c r="H22" s="29"/>
      <c r="I22" s="36"/>
      <c r="J22" s="36"/>
      <c r="K22" s="36"/>
      <c r="L22" s="39"/>
      <c r="M22" s="20"/>
    </row>
    <row r="23" spans="1:13" s="19" customFormat="1" ht="25.5" x14ac:dyDescent="0.2">
      <c r="A23" s="36">
        <f>A21+1</f>
        <v>3</v>
      </c>
      <c r="B23" s="35" t="s">
        <v>199</v>
      </c>
      <c r="C23" s="34" t="s">
        <v>28</v>
      </c>
      <c r="D23" s="34">
        <f>(1.4*1*0.4)+(1.4*0.8*0.4)+(1.4*1.5*0.4)</f>
        <v>1.8479999999999999</v>
      </c>
      <c r="E23" s="36"/>
      <c r="F23" s="36"/>
      <c r="G23" s="29"/>
      <c r="H23" s="29"/>
      <c r="I23" s="36"/>
      <c r="J23" s="36"/>
      <c r="K23" s="36"/>
      <c r="L23" s="39"/>
      <c r="M23" s="20"/>
    </row>
    <row r="24" spans="1:13" s="19" customFormat="1" ht="25.5" x14ac:dyDescent="0.2">
      <c r="A24" s="36">
        <f>A23+1</f>
        <v>4</v>
      </c>
      <c r="B24" s="35" t="s">
        <v>204</v>
      </c>
      <c r="C24" s="34" t="s">
        <v>29</v>
      </c>
      <c r="D24" s="13">
        <f>D23*1.1</f>
        <v>2.0327999999999999</v>
      </c>
      <c r="E24" s="36"/>
      <c r="F24" s="36"/>
      <c r="G24" s="11"/>
      <c r="H24" s="29"/>
      <c r="I24" s="36"/>
      <c r="J24" s="36"/>
      <c r="K24" s="36"/>
      <c r="L24" s="39"/>
      <c r="M24" s="20"/>
    </row>
    <row r="25" spans="1:13" s="19" customFormat="1" ht="39.75" customHeight="1" x14ac:dyDescent="0.2">
      <c r="A25" s="36">
        <f>A24+1</f>
        <v>5</v>
      </c>
      <c r="B25" s="35" t="s">
        <v>217</v>
      </c>
      <c r="C25" s="34" t="s">
        <v>29</v>
      </c>
      <c r="D25" s="13">
        <f>D24</f>
        <v>2.0327999999999999</v>
      </c>
      <c r="E25" s="36"/>
      <c r="F25" s="36"/>
      <c r="G25" s="11"/>
      <c r="H25" s="29"/>
      <c r="I25" s="36"/>
      <c r="J25" s="36"/>
      <c r="K25" s="36"/>
      <c r="L25" s="39"/>
      <c r="M25" s="20"/>
    </row>
    <row r="26" spans="1:13" s="19" customFormat="1" ht="27" customHeight="1" x14ac:dyDescent="0.2">
      <c r="A26" s="36">
        <f>A25+1</f>
        <v>6</v>
      </c>
      <c r="B26" s="35" t="s">
        <v>251</v>
      </c>
      <c r="C26" s="36" t="s">
        <v>31</v>
      </c>
      <c r="D26" s="36">
        <f>(1.4*1)+(1.4*0.8)+(1.4*1.5)</f>
        <v>4.6199999999999992</v>
      </c>
      <c r="E26" s="36"/>
      <c r="F26" s="36"/>
      <c r="G26" s="36"/>
      <c r="H26" s="36"/>
      <c r="I26" s="36"/>
      <c r="J26" s="36"/>
      <c r="K26" s="36"/>
      <c r="L26" s="39"/>
      <c r="M26" s="20"/>
    </row>
    <row r="27" spans="1:13" s="19" customFormat="1" ht="15" customHeight="1" x14ac:dyDescent="0.2">
      <c r="A27" s="300">
        <f>A26+1</f>
        <v>7</v>
      </c>
      <c r="B27" s="301" t="s">
        <v>169</v>
      </c>
      <c r="C27" s="36" t="s">
        <v>31</v>
      </c>
      <c r="D27" s="36">
        <f>D26</f>
        <v>4.6199999999999992</v>
      </c>
      <c r="E27" s="36"/>
      <c r="F27" s="36"/>
      <c r="G27" s="36"/>
      <c r="H27" s="36"/>
      <c r="I27" s="29"/>
      <c r="J27" s="29"/>
      <c r="K27" s="29"/>
      <c r="L27" s="39" t="s">
        <v>171</v>
      </c>
      <c r="M27" s="20"/>
    </row>
    <row r="28" spans="1:13" s="19" customFormat="1" ht="15" customHeight="1" x14ac:dyDescent="0.2">
      <c r="A28" s="300"/>
      <c r="B28" s="301"/>
      <c r="C28" s="36" t="s">
        <v>28</v>
      </c>
      <c r="D28" s="36">
        <f>D27*0.1</f>
        <v>0.46199999999999997</v>
      </c>
      <c r="E28" s="36"/>
      <c r="F28" s="37"/>
      <c r="G28" s="37"/>
      <c r="H28" s="37"/>
      <c r="I28" s="29"/>
      <c r="J28" s="29"/>
      <c r="K28" s="29"/>
      <c r="L28" s="39"/>
      <c r="M28" s="20"/>
    </row>
    <row r="29" spans="1:13" s="195" customFormat="1" ht="15" customHeight="1" x14ac:dyDescent="0.2">
      <c r="A29" s="132" t="s">
        <v>82</v>
      </c>
      <c r="B29" s="186" t="s">
        <v>170</v>
      </c>
      <c r="C29" s="187" t="s">
        <v>28</v>
      </c>
      <c r="D29" s="188">
        <f>D28</f>
        <v>0.46199999999999997</v>
      </c>
      <c r="E29" s="149" t="s">
        <v>50</v>
      </c>
      <c r="F29" s="189"/>
      <c r="G29" s="189"/>
      <c r="H29" s="189"/>
      <c r="I29" s="190"/>
      <c r="J29" s="191"/>
      <c r="K29" s="192"/>
      <c r="L29" s="193"/>
      <c r="M29" s="194"/>
    </row>
    <row r="30" spans="1:13" s="19" customFormat="1" ht="15" customHeight="1" x14ac:dyDescent="0.2">
      <c r="A30" s="34">
        <f>A27+1</f>
        <v>8</v>
      </c>
      <c r="B30" s="17" t="s">
        <v>172</v>
      </c>
      <c r="C30" s="34" t="s">
        <v>31</v>
      </c>
      <c r="D30" s="34">
        <f>(1.2+0.8+1.2+0.8)*0.3+(1.2+0.6+1.2+0.6)*0.3+(1.2+1.3+1.2+1.3)*0.6</f>
        <v>5.28</v>
      </c>
      <c r="E30" s="18"/>
      <c r="F30" s="302"/>
      <c r="G30" s="302"/>
      <c r="H30" s="302"/>
      <c r="I30" s="29"/>
      <c r="J30" s="29"/>
      <c r="K30" s="29"/>
      <c r="L30" s="312" t="s">
        <v>171</v>
      </c>
      <c r="M30" s="22"/>
    </row>
    <row r="31" spans="1:13" s="195" customFormat="1" ht="30" customHeight="1" x14ac:dyDescent="0.2">
      <c r="A31" s="132" t="s">
        <v>79</v>
      </c>
      <c r="B31" s="196" t="s">
        <v>173</v>
      </c>
      <c r="C31" s="197" t="s">
        <v>28</v>
      </c>
      <c r="D31" s="198">
        <v>0.69299999999999995</v>
      </c>
      <c r="E31" s="149" t="s">
        <v>50</v>
      </c>
      <c r="F31" s="303"/>
      <c r="G31" s="303"/>
      <c r="H31" s="303"/>
      <c r="I31" s="199"/>
      <c r="J31" s="191"/>
      <c r="K31" s="200"/>
      <c r="L31" s="313"/>
      <c r="M31" s="201"/>
    </row>
    <row r="32" spans="1:13" s="195" customFormat="1" ht="15" customHeight="1" x14ac:dyDescent="0.2">
      <c r="A32" s="132" t="s">
        <v>95</v>
      </c>
      <c r="B32" s="186" t="s">
        <v>174</v>
      </c>
      <c r="C32" s="187" t="s">
        <v>31</v>
      </c>
      <c r="D32" s="202">
        <f>D30*1.1</f>
        <v>5.8080000000000007</v>
      </c>
      <c r="E32" s="149" t="s">
        <v>50</v>
      </c>
      <c r="F32" s="304"/>
      <c r="G32" s="304"/>
      <c r="H32" s="304"/>
      <c r="I32" s="203"/>
      <c r="J32" s="203"/>
      <c r="K32" s="203"/>
      <c r="L32" s="314"/>
      <c r="M32" s="201"/>
    </row>
    <row r="33" spans="1:14" s="19" customFormat="1" ht="12" customHeight="1" x14ac:dyDescent="0.2">
      <c r="A33" s="325">
        <f>A30+1</f>
        <v>9</v>
      </c>
      <c r="B33" s="327" t="s">
        <v>175</v>
      </c>
      <c r="C33" s="34" t="s">
        <v>176</v>
      </c>
      <c r="D33" s="13">
        <f>D37+D39</f>
        <v>184.9</v>
      </c>
      <c r="E33" s="300"/>
      <c r="F33" s="302"/>
      <c r="G33" s="302"/>
      <c r="H33" s="302"/>
      <c r="L33" s="312" t="s">
        <v>171</v>
      </c>
      <c r="M33" s="22"/>
    </row>
    <row r="34" spans="1:14" s="19" customFormat="1" ht="12" customHeight="1" x14ac:dyDescent="0.2">
      <c r="A34" s="325"/>
      <c r="B34" s="327"/>
      <c r="C34" s="34" t="s">
        <v>29</v>
      </c>
      <c r="D34" s="34">
        <f>(D38+D40)/1000</f>
        <v>0.1063355</v>
      </c>
      <c r="E34" s="300"/>
      <c r="F34" s="303"/>
      <c r="G34" s="303"/>
      <c r="H34" s="303"/>
      <c r="L34" s="313"/>
      <c r="M34" s="22"/>
      <c r="N34" s="65">
        <f>D37*0.01</f>
        <v>1.5</v>
      </c>
    </row>
    <row r="35" spans="1:14" s="19" customFormat="1" ht="16.5" hidden="1" customHeight="1" x14ac:dyDescent="0.2">
      <c r="A35" s="325"/>
      <c r="B35" s="327"/>
      <c r="C35" s="18"/>
      <c r="D35" s="18"/>
      <c r="E35" s="300"/>
      <c r="F35" s="303"/>
      <c r="G35" s="303"/>
      <c r="H35" s="303"/>
      <c r="L35" s="313"/>
      <c r="M35" s="22"/>
    </row>
    <row r="36" spans="1:14" s="19" customFormat="1" ht="11.25" hidden="1" customHeight="1" x14ac:dyDescent="0.2">
      <c r="A36" s="325"/>
      <c r="B36" s="327"/>
      <c r="C36" s="18"/>
      <c r="D36" s="18"/>
      <c r="E36" s="300"/>
      <c r="F36" s="304"/>
      <c r="G36" s="304"/>
      <c r="H36" s="304"/>
      <c r="L36" s="314"/>
      <c r="M36" s="22"/>
      <c r="N36" s="31">
        <f>D39*0.008</f>
        <v>0.2792</v>
      </c>
    </row>
    <row r="37" spans="1:14" s="213" customFormat="1" ht="11.25" customHeight="1" x14ac:dyDescent="0.2">
      <c r="A37" s="322" t="s">
        <v>86</v>
      </c>
      <c r="B37" s="324" t="s">
        <v>177</v>
      </c>
      <c r="C37" s="204" t="s">
        <v>176</v>
      </c>
      <c r="D37" s="205">
        <v>150</v>
      </c>
      <c r="E37" s="277" t="s">
        <v>50</v>
      </c>
      <c r="F37" s="206"/>
      <c r="G37" s="206"/>
      <c r="H37" s="206"/>
      <c r="I37" s="207"/>
      <c r="J37" s="208"/>
      <c r="K37" s="209"/>
      <c r="L37" s="210"/>
      <c r="M37" s="211"/>
      <c r="N37" s="212"/>
    </row>
    <row r="38" spans="1:14" s="213" customFormat="1" ht="11.25" customHeight="1" x14ac:dyDescent="0.2">
      <c r="A38" s="322"/>
      <c r="B38" s="324"/>
      <c r="C38" s="197" t="s">
        <v>81</v>
      </c>
      <c r="D38" s="205">
        <f>D37*0.617</f>
        <v>92.55</v>
      </c>
      <c r="E38" s="277"/>
      <c r="F38" s="206"/>
      <c r="G38" s="206"/>
      <c r="H38" s="206"/>
      <c r="I38" s="207"/>
      <c r="J38" s="208"/>
      <c r="K38" s="209"/>
      <c r="L38" s="210"/>
      <c r="M38" s="211"/>
      <c r="N38" s="212"/>
    </row>
    <row r="39" spans="1:14" s="213" customFormat="1" ht="11.25" customHeight="1" x14ac:dyDescent="0.2">
      <c r="A39" s="322" t="s">
        <v>222</v>
      </c>
      <c r="B39" s="324" t="s">
        <v>178</v>
      </c>
      <c r="C39" s="204" t="s">
        <v>176</v>
      </c>
      <c r="D39" s="205">
        <v>34.9</v>
      </c>
      <c r="E39" s="277" t="s">
        <v>50</v>
      </c>
      <c r="F39" s="206"/>
      <c r="G39" s="206"/>
      <c r="H39" s="206"/>
      <c r="I39" s="207"/>
      <c r="J39" s="208"/>
      <c r="K39" s="209"/>
      <c r="L39" s="210"/>
      <c r="M39" s="211"/>
      <c r="N39" s="212"/>
    </row>
    <row r="40" spans="1:14" s="213" customFormat="1" ht="11.25" customHeight="1" x14ac:dyDescent="0.2">
      <c r="A40" s="322"/>
      <c r="B40" s="324"/>
      <c r="C40" s="197" t="s">
        <v>81</v>
      </c>
      <c r="D40" s="205">
        <f>D39*0.395</f>
        <v>13.785500000000001</v>
      </c>
      <c r="E40" s="277"/>
      <c r="F40" s="206"/>
      <c r="G40" s="206"/>
      <c r="H40" s="206"/>
      <c r="I40" s="207"/>
      <c r="J40" s="208"/>
      <c r="K40" s="209"/>
      <c r="L40" s="210"/>
      <c r="M40" s="211"/>
      <c r="N40" s="212"/>
    </row>
    <row r="41" spans="1:14" s="19" customFormat="1" ht="15" customHeight="1" x14ac:dyDescent="0.2">
      <c r="A41" s="36">
        <f>A33+1</f>
        <v>10</v>
      </c>
      <c r="B41" s="12" t="s">
        <v>179</v>
      </c>
      <c r="C41" s="36" t="s">
        <v>28</v>
      </c>
      <c r="D41" s="36">
        <v>1.4</v>
      </c>
      <c r="E41" s="36"/>
      <c r="F41" s="36"/>
      <c r="G41" s="36"/>
      <c r="H41" s="36"/>
      <c r="M41" s="20"/>
    </row>
    <row r="42" spans="1:14" s="195" customFormat="1" ht="15" customHeight="1" x14ac:dyDescent="0.2">
      <c r="A42" s="132" t="s">
        <v>87</v>
      </c>
      <c r="B42" s="214" t="s">
        <v>180</v>
      </c>
      <c r="C42" s="187" t="s">
        <v>28</v>
      </c>
      <c r="D42" s="187">
        <v>1.421</v>
      </c>
      <c r="E42" s="215" t="s">
        <v>171</v>
      </c>
      <c r="F42" s="191"/>
      <c r="G42" s="191"/>
      <c r="H42" s="191"/>
      <c r="I42" s="216"/>
      <c r="J42" s="191"/>
      <c r="K42" s="191"/>
      <c r="L42" s="193"/>
      <c r="M42" s="194"/>
    </row>
    <row r="43" spans="1:14" s="19" customFormat="1" ht="40.5" customHeight="1" x14ac:dyDescent="0.2">
      <c r="A43" s="34">
        <f>A41+1</f>
        <v>11</v>
      </c>
      <c r="B43" s="16" t="s">
        <v>181</v>
      </c>
      <c r="C43" s="34" t="s">
        <v>31</v>
      </c>
      <c r="D43" s="34">
        <f>D30</f>
        <v>5.28</v>
      </c>
      <c r="E43" s="38" t="s">
        <v>200</v>
      </c>
      <c r="F43" s="36"/>
      <c r="G43" s="38"/>
      <c r="H43" s="38" t="s">
        <v>182</v>
      </c>
      <c r="I43" s="32"/>
      <c r="J43" s="36"/>
      <c r="K43" s="36"/>
      <c r="L43" s="39"/>
      <c r="M43" s="20"/>
    </row>
    <row r="44" spans="1:14" s="19" customFormat="1" ht="15" customHeight="1" x14ac:dyDescent="0.2">
      <c r="A44" s="36">
        <f>A43+1</f>
        <v>12</v>
      </c>
      <c r="B44" s="35" t="s">
        <v>183</v>
      </c>
      <c r="C44" s="36" t="s">
        <v>28</v>
      </c>
      <c r="D44" s="36">
        <f>0.8-D28</f>
        <v>0.33800000000000008</v>
      </c>
      <c r="E44" s="36"/>
      <c r="F44" s="36"/>
      <c r="G44" s="36"/>
      <c r="H44" s="36"/>
      <c r="M44" s="20"/>
      <c r="N44" s="21">
        <f>D51+D53+D55+D57+D59</f>
        <v>798.49</v>
      </c>
    </row>
    <row r="45" spans="1:14" s="213" customFormat="1" ht="12.75" x14ac:dyDescent="0.2">
      <c r="A45" s="132" t="s">
        <v>98</v>
      </c>
      <c r="B45" s="186" t="s">
        <v>170</v>
      </c>
      <c r="C45" s="187" t="s">
        <v>28</v>
      </c>
      <c r="D45" s="187">
        <f>D44</f>
        <v>0.33800000000000008</v>
      </c>
      <c r="E45" s="215" t="s">
        <v>171</v>
      </c>
      <c r="F45" s="217"/>
      <c r="G45" s="217"/>
      <c r="H45" s="217"/>
      <c r="I45" s="218"/>
      <c r="J45" s="187"/>
      <c r="K45" s="187"/>
      <c r="L45" s="219"/>
      <c r="M45" s="220"/>
      <c r="N45" s="221"/>
    </row>
    <row r="46" spans="1:14" s="19" customFormat="1" ht="13.5" customHeight="1" x14ac:dyDescent="0.2">
      <c r="A46" s="300">
        <f>A44+1</f>
        <v>13</v>
      </c>
      <c r="B46" s="301" t="s">
        <v>201</v>
      </c>
      <c r="C46" s="36" t="s">
        <v>31</v>
      </c>
      <c r="D46" s="11">
        <f>3*3</f>
        <v>9</v>
      </c>
      <c r="E46" s="36"/>
      <c r="F46" s="37"/>
      <c r="G46" s="37"/>
      <c r="H46" s="37"/>
      <c r="I46" s="14"/>
      <c r="J46" s="36"/>
      <c r="K46" s="11"/>
      <c r="L46" s="39"/>
      <c r="M46" s="20"/>
      <c r="N46" s="21"/>
    </row>
    <row r="47" spans="1:14" s="19" customFormat="1" ht="12.75" customHeight="1" x14ac:dyDescent="0.2">
      <c r="A47" s="300"/>
      <c r="B47" s="301"/>
      <c r="C47" s="36" t="s">
        <v>29</v>
      </c>
      <c r="D47" s="11">
        <f>D24</f>
        <v>2.0327999999999999</v>
      </c>
      <c r="E47" s="36"/>
      <c r="F47" s="37"/>
      <c r="G47" s="37"/>
      <c r="H47" s="37"/>
      <c r="I47" s="14"/>
      <c r="J47" s="36"/>
      <c r="K47" s="11"/>
      <c r="L47" s="39"/>
      <c r="M47" s="20"/>
      <c r="N47" s="21"/>
    </row>
    <row r="48" spans="1:14" s="19" customFormat="1" ht="13.5" customHeight="1" x14ac:dyDescent="0.2">
      <c r="A48" s="325">
        <f>A46+1</f>
        <v>14</v>
      </c>
      <c r="B48" s="301" t="s">
        <v>184</v>
      </c>
      <c r="C48" s="15" t="s">
        <v>7</v>
      </c>
      <c r="D48" s="15">
        <v>1</v>
      </c>
      <c r="E48" s="326"/>
      <c r="F48" s="316"/>
      <c r="G48" s="316"/>
      <c r="H48" s="316"/>
      <c r="L48" s="312" t="s">
        <v>171</v>
      </c>
      <c r="M48" s="22"/>
      <c r="N48" s="9"/>
    </row>
    <row r="49" spans="1:17" s="19" customFormat="1" ht="13.5" customHeight="1" x14ac:dyDescent="0.2">
      <c r="A49" s="325"/>
      <c r="B49" s="301"/>
      <c r="C49" s="15" t="s">
        <v>29</v>
      </c>
      <c r="D49" s="15">
        <f>(D51+D53+D55+D57+D59)/1000</f>
        <v>0.79849000000000003</v>
      </c>
      <c r="E49" s="326"/>
      <c r="F49" s="317"/>
      <c r="G49" s="317"/>
      <c r="H49" s="317"/>
      <c r="L49" s="313"/>
      <c r="M49" s="22"/>
      <c r="N49" s="10">
        <f>D50*0.484</f>
        <v>12.4872</v>
      </c>
    </row>
    <row r="50" spans="1:17" s="195" customFormat="1" ht="12" customHeight="1" x14ac:dyDescent="0.2">
      <c r="A50" s="322" t="s">
        <v>129</v>
      </c>
      <c r="B50" s="323" t="s">
        <v>185</v>
      </c>
      <c r="C50" s="215" t="s">
        <v>176</v>
      </c>
      <c r="D50" s="215">
        <v>25.8</v>
      </c>
      <c r="E50" s="277" t="s">
        <v>50</v>
      </c>
      <c r="F50" s="317"/>
      <c r="G50" s="317"/>
      <c r="H50" s="317"/>
      <c r="L50" s="313"/>
      <c r="M50" s="201"/>
      <c r="N50" s="222"/>
      <c r="P50" s="223"/>
      <c r="Q50" s="224"/>
    </row>
    <row r="51" spans="1:17" s="195" customFormat="1" ht="12" customHeight="1" x14ac:dyDescent="0.2">
      <c r="A51" s="322"/>
      <c r="B51" s="323"/>
      <c r="C51" s="197" t="s">
        <v>81</v>
      </c>
      <c r="D51" s="205">
        <f>D50*12.3</f>
        <v>317.34000000000003</v>
      </c>
      <c r="E51" s="277"/>
      <c r="F51" s="317"/>
      <c r="G51" s="317"/>
      <c r="H51" s="317"/>
      <c r="L51" s="313"/>
      <c r="M51" s="201"/>
      <c r="N51" s="225">
        <f>D52*0.186</f>
        <v>4.4826000000000006</v>
      </c>
    </row>
    <row r="52" spans="1:17" s="195" customFormat="1" ht="12" customHeight="1" x14ac:dyDescent="0.2">
      <c r="A52" s="322" t="s">
        <v>130</v>
      </c>
      <c r="B52" s="323" t="s">
        <v>186</v>
      </c>
      <c r="C52" s="204" t="s">
        <v>176</v>
      </c>
      <c r="D52" s="226">
        <v>24.1</v>
      </c>
      <c r="E52" s="277" t="s">
        <v>50</v>
      </c>
      <c r="F52" s="317"/>
      <c r="G52" s="317"/>
      <c r="H52" s="317"/>
      <c r="L52" s="313"/>
      <c r="M52" s="201"/>
      <c r="N52" s="222"/>
    </row>
    <row r="53" spans="1:17" s="195" customFormat="1" ht="12" customHeight="1" x14ac:dyDescent="0.2">
      <c r="A53" s="322"/>
      <c r="B53" s="323"/>
      <c r="C53" s="187" t="s">
        <v>81</v>
      </c>
      <c r="D53" s="187">
        <v>131.35</v>
      </c>
      <c r="E53" s="277"/>
      <c r="F53" s="317"/>
      <c r="G53" s="317"/>
      <c r="H53" s="317"/>
      <c r="L53" s="313"/>
      <c r="M53" s="201"/>
      <c r="N53" s="225">
        <f>D54*0.09</f>
        <v>1.08</v>
      </c>
    </row>
    <row r="54" spans="1:17" s="195" customFormat="1" ht="12" customHeight="1" x14ac:dyDescent="0.2">
      <c r="A54" s="322" t="s">
        <v>223</v>
      </c>
      <c r="B54" s="323" t="s">
        <v>187</v>
      </c>
      <c r="C54" s="204" t="s">
        <v>176</v>
      </c>
      <c r="D54" s="226">
        <v>12</v>
      </c>
      <c r="E54" s="277" t="s">
        <v>50</v>
      </c>
      <c r="F54" s="317"/>
      <c r="G54" s="317"/>
      <c r="H54" s="317"/>
      <c r="L54" s="313"/>
      <c r="M54" s="201"/>
      <c r="N54" s="222"/>
    </row>
    <row r="55" spans="1:17" s="195" customFormat="1" ht="12" customHeight="1" x14ac:dyDescent="0.2">
      <c r="A55" s="322"/>
      <c r="B55" s="323"/>
      <c r="C55" s="197" t="s">
        <v>81</v>
      </c>
      <c r="D55" s="205">
        <f>D54*1.95</f>
        <v>23.4</v>
      </c>
      <c r="E55" s="277"/>
      <c r="F55" s="317"/>
      <c r="G55" s="317"/>
      <c r="H55" s="317"/>
      <c r="L55" s="313"/>
      <c r="M55" s="201"/>
      <c r="N55" s="227">
        <f>D56*0.156</f>
        <v>10.92</v>
      </c>
    </row>
    <row r="56" spans="1:17" s="195" customFormat="1" ht="12" customHeight="1" x14ac:dyDescent="0.2">
      <c r="A56" s="322" t="s">
        <v>224</v>
      </c>
      <c r="B56" s="323" t="s">
        <v>188</v>
      </c>
      <c r="C56" s="204" t="s">
        <v>176</v>
      </c>
      <c r="D56" s="205">
        <v>70</v>
      </c>
      <c r="E56" s="277" t="s">
        <v>50</v>
      </c>
      <c r="F56" s="317"/>
      <c r="G56" s="317"/>
      <c r="H56" s="317"/>
      <c r="I56" s="228"/>
      <c r="J56" s="229"/>
      <c r="K56" s="230"/>
      <c r="L56" s="313"/>
      <c r="M56" s="201"/>
      <c r="N56" s="227"/>
    </row>
    <row r="57" spans="1:17" s="195" customFormat="1" ht="12" customHeight="1" x14ac:dyDescent="0.2">
      <c r="A57" s="322"/>
      <c r="B57" s="323"/>
      <c r="C57" s="197" t="s">
        <v>81</v>
      </c>
      <c r="D57" s="205">
        <f>D56*2.42</f>
        <v>169.4</v>
      </c>
      <c r="E57" s="277"/>
      <c r="F57" s="317"/>
      <c r="G57" s="317"/>
      <c r="H57" s="317"/>
      <c r="I57" s="228"/>
      <c r="J57" s="229"/>
      <c r="K57" s="230"/>
      <c r="L57" s="313"/>
      <c r="M57" s="201"/>
      <c r="N57" s="227"/>
    </row>
    <row r="58" spans="1:17" s="195" customFormat="1" ht="12" customHeight="1" x14ac:dyDescent="0.2">
      <c r="A58" s="322" t="s">
        <v>225</v>
      </c>
      <c r="B58" s="323" t="s">
        <v>189</v>
      </c>
      <c r="C58" s="197" t="s">
        <v>31</v>
      </c>
      <c r="D58" s="205">
        <v>10</v>
      </c>
      <c r="E58" s="277" t="s">
        <v>50</v>
      </c>
      <c r="F58" s="317"/>
      <c r="G58" s="317"/>
      <c r="H58" s="317"/>
      <c r="L58" s="313"/>
      <c r="M58" s="201"/>
      <c r="N58" s="222"/>
    </row>
    <row r="59" spans="1:17" s="195" customFormat="1" ht="12" customHeight="1" x14ac:dyDescent="0.2">
      <c r="A59" s="322"/>
      <c r="B59" s="323"/>
      <c r="C59" s="197" t="s">
        <v>81</v>
      </c>
      <c r="D59" s="205">
        <f>D58*15.7</f>
        <v>157</v>
      </c>
      <c r="E59" s="277"/>
      <c r="F59" s="317"/>
      <c r="G59" s="317"/>
      <c r="H59" s="317"/>
      <c r="L59" s="313"/>
      <c r="M59" s="201"/>
      <c r="N59" s="222"/>
    </row>
    <row r="60" spans="1:17" s="195" customFormat="1" ht="37.5" customHeight="1" x14ac:dyDescent="0.2">
      <c r="A60" s="132" t="s">
        <v>226</v>
      </c>
      <c r="B60" s="196" t="s">
        <v>190</v>
      </c>
      <c r="C60" s="197" t="s">
        <v>7</v>
      </c>
      <c r="D60" s="231" t="s">
        <v>191</v>
      </c>
      <c r="E60" s="204" t="s">
        <v>171</v>
      </c>
      <c r="F60" s="318"/>
      <c r="G60" s="318"/>
      <c r="H60" s="318"/>
      <c r="L60" s="314"/>
      <c r="M60" s="201"/>
      <c r="N60" s="222"/>
    </row>
    <row r="61" spans="1:17" s="19" customFormat="1" ht="27" customHeight="1" x14ac:dyDescent="0.2">
      <c r="A61" s="34">
        <f>A48+1</f>
        <v>15</v>
      </c>
      <c r="B61" s="23" t="s">
        <v>192</v>
      </c>
      <c r="C61" s="34" t="s">
        <v>31</v>
      </c>
      <c r="D61" s="13">
        <f>N49+N51+N53+N55+D58+D68</f>
        <v>39.409799999999997</v>
      </c>
      <c r="E61" s="27"/>
      <c r="F61" s="309"/>
      <c r="G61" s="309"/>
      <c r="H61" s="309"/>
      <c r="L61" s="312" t="s">
        <v>171</v>
      </c>
      <c r="M61" s="22"/>
    </row>
    <row r="62" spans="1:17" s="195" customFormat="1" ht="20.25" customHeight="1" x14ac:dyDescent="0.2">
      <c r="A62" s="132" t="s">
        <v>100</v>
      </c>
      <c r="B62" s="232" t="s">
        <v>193</v>
      </c>
      <c r="C62" s="233" t="s">
        <v>81</v>
      </c>
      <c r="D62" s="234">
        <f>D61*0.15</f>
        <v>5.9114699999999996</v>
      </c>
      <c r="E62" s="204" t="s">
        <v>171</v>
      </c>
      <c r="F62" s="310"/>
      <c r="G62" s="310"/>
      <c r="H62" s="310"/>
      <c r="I62" s="235"/>
      <c r="J62" s="233"/>
      <c r="K62" s="234"/>
      <c r="L62" s="313"/>
      <c r="M62" s="201"/>
    </row>
    <row r="63" spans="1:17" s="195" customFormat="1" ht="20.25" customHeight="1" x14ac:dyDescent="0.2">
      <c r="A63" s="132" t="s">
        <v>101</v>
      </c>
      <c r="B63" s="232" t="s">
        <v>194</v>
      </c>
      <c r="C63" s="233" t="s">
        <v>81</v>
      </c>
      <c r="D63" s="234">
        <f>D61*0.1</f>
        <v>3.9409799999999997</v>
      </c>
      <c r="E63" s="204" t="s">
        <v>171</v>
      </c>
      <c r="F63" s="311"/>
      <c r="G63" s="311"/>
      <c r="H63" s="311"/>
      <c r="L63" s="314"/>
      <c r="M63" s="201"/>
    </row>
    <row r="64" spans="1:17" s="19" customFormat="1" ht="25.5" x14ac:dyDescent="0.2">
      <c r="A64" s="36">
        <f>A61+1</f>
        <v>16</v>
      </c>
      <c r="B64" s="35" t="s">
        <v>195</v>
      </c>
      <c r="C64" s="34" t="s">
        <v>31</v>
      </c>
      <c r="D64" s="13">
        <f>D61</f>
        <v>39.409799999999997</v>
      </c>
      <c r="E64" s="28"/>
      <c r="F64" s="28"/>
      <c r="G64" s="28"/>
      <c r="H64" s="28"/>
      <c r="L64" s="15" t="s">
        <v>171</v>
      </c>
      <c r="M64" s="22"/>
    </row>
    <row r="65" spans="1:13" s="213" customFormat="1" ht="25.5" x14ac:dyDescent="0.2">
      <c r="A65" s="132" t="s">
        <v>102</v>
      </c>
      <c r="B65" s="236" t="s">
        <v>196</v>
      </c>
      <c r="C65" s="204" t="s">
        <v>29</v>
      </c>
      <c r="D65" s="237">
        <v>7.0937999999999999E-3</v>
      </c>
      <c r="E65" s="204" t="s">
        <v>171</v>
      </c>
      <c r="F65" s="238"/>
      <c r="G65" s="238"/>
      <c r="H65" s="238"/>
      <c r="I65" s="239"/>
      <c r="J65" s="204"/>
      <c r="K65" s="231"/>
      <c r="L65" s="240"/>
      <c r="M65" s="211"/>
    </row>
    <row r="66" spans="1:13" s="19" customFormat="1" ht="27.75" customHeight="1" x14ac:dyDescent="0.2">
      <c r="A66" s="38">
        <f>A64+1</f>
        <v>17</v>
      </c>
      <c r="B66" s="23" t="s">
        <v>252</v>
      </c>
      <c r="C66" s="38" t="s">
        <v>29</v>
      </c>
      <c r="D66" s="38">
        <f>D49</f>
        <v>0.79849000000000003</v>
      </c>
      <c r="E66" s="23"/>
      <c r="F66" s="315"/>
      <c r="G66" s="315"/>
      <c r="H66" s="315"/>
      <c r="L66" s="312" t="s">
        <v>171</v>
      </c>
      <c r="M66" s="22"/>
    </row>
    <row r="67" spans="1:13" s="195" customFormat="1" ht="12.75" x14ac:dyDescent="0.2">
      <c r="A67" s="132" t="s">
        <v>103</v>
      </c>
      <c r="B67" s="199" t="s">
        <v>197</v>
      </c>
      <c r="C67" s="241" t="s">
        <v>7</v>
      </c>
      <c r="D67" s="242">
        <v>32</v>
      </c>
      <c r="E67" s="243"/>
      <c r="F67" s="315"/>
      <c r="G67" s="315"/>
      <c r="H67" s="315"/>
      <c r="L67" s="313"/>
      <c r="M67" s="201"/>
    </row>
    <row r="68" spans="1:13" s="195" customFormat="1" ht="10.5" customHeight="1" x14ac:dyDescent="0.2">
      <c r="A68" s="322" t="s">
        <v>104</v>
      </c>
      <c r="B68" s="323" t="s">
        <v>198</v>
      </c>
      <c r="C68" s="197" t="s">
        <v>31</v>
      </c>
      <c r="D68" s="205">
        <v>0.44</v>
      </c>
      <c r="E68" s="277" t="s">
        <v>50</v>
      </c>
      <c r="F68" s="315"/>
      <c r="G68" s="315"/>
      <c r="H68" s="315"/>
      <c r="L68" s="314"/>
      <c r="M68" s="201"/>
    </row>
    <row r="69" spans="1:13" s="134" customFormat="1" ht="12" customHeight="1" x14ac:dyDescent="0.25">
      <c r="A69" s="322"/>
      <c r="B69" s="323"/>
      <c r="C69" s="197" t="s">
        <v>81</v>
      </c>
      <c r="D69" s="205">
        <f>D68*78.5</f>
        <v>34.54</v>
      </c>
      <c r="E69" s="277"/>
      <c r="F69" s="133"/>
      <c r="G69" s="133"/>
      <c r="H69" s="133"/>
      <c r="I69" s="244"/>
      <c r="J69" s="244"/>
      <c r="K69" s="244"/>
      <c r="L69" s="244"/>
    </row>
    <row r="70" spans="1:13" s="26" customFormat="1" ht="18" customHeight="1" x14ac:dyDescent="0.25">
      <c r="A70" s="299" t="s">
        <v>202</v>
      </c>
      <c r="B70" s="299"/>
      <c r="C70" s="299"/>
      <c r="D70" s="299"/>
      <c r="E70" s="299"/>
      <c r="F70" s="24"/>
      <c r="G70" s="24"/>
      <c r="H70" s="24"/>
      <c r="I70" s="25"/>
      <c r="J70" s="25"/>
      <c r="K70" s="63"/>
      <c r="L70" s="64"/>
    </row>
    <row r="71" spans="1:13" s="26" customFormat="1" ht="20.25" customHeight="1" x14ac:dyDescent="0.25">
      <c r="A71" s="302">
        <f>A66+1</f>
        <v>18</v>
      </c>
      <c r="B71" s="305" t="s">
        <v>220</v>
      </c>
      <c r="C71" s="34" t="s">
        <v>31</v>
      </c>
      <c r="D71" s="34">
        <f>3*2.5+3*2</f>
        <v>13.5</v>
      </c>
      <c r="E71" s="307" t="s">
        <v>182</v>
      </c>
      <c r="F71" s="24"/>
      <c r="G71" s="24"/>
      <c r="H71" s="24"/>
      <c r="I71" s="25"/>
      <c r="J71" s="25"/>
      <c r="K71" s="63"/>
      <c r="L71" s="64"/>
    </row>
    <row r="72" spans="1:13" s="26" customFormat="1" ht="20.25" customHeight="1" x14ac:dyDescent="0.25">
      <c r="A72" s="304"/>
      <c r="B72" s="306"/>
      <c r="C72" s="34" t="s">
        <v>29</v>
      </c>
      <c r="D72" s="34">
        <f>D71*10/1000</f>
        <v>0.13500000000000001</v>
      </c>
      <c r="E72" s="308"/>
      <c r="F72" s="24"/>
      <c r="G72" s="24"/>
      <c r="H72" s="24"/>
      <c r="I72" s="25"/>
      <c r="J72" s="25"/>
      <c r="K72" s="63"/>
      <c r="L72" s="64"/>
    </row>
    <row r="73" spans="1:13" s="26" customFormat="1" ht="20.25" customHeight="1" x14ac:dyDescent="0.25">
      <c r="A73" s="302">
        <f>A71+1</f>
        <v>19</v>
      </c>
      <c r="B73" s="305" t="s">
        <v>221</v>
      </c>
      <c r="C73" s="34" t="s">
        <v>31</v>
      </c>
      <c r="D73" s="34">
        <f>D71</f>
        <v>13.5</v>
      </c>
      <c r="E73" s="307" t="s">
        <v>219</v>
      </c>
      <c r="F73" s="24"/>
      <c r="G73" s="24"/>
      <c r="H73" s="24"/>
      <c r="I73" s="25"/>
      <c r="J73" s="25"/>
      <c r="K73" s="63"/>
      <c r="L73" s="64"/>
    </row>
    <row r="74" spans="1:13" s="26" customFormat="1" ht="20.25" customHeight="1" x14ac:dyDescent="0.25">
      <c r="A74" s="304"/>
      <c r="B74" s="306"/>
      <c r="C74" s="34" t="s">
        <v>29</v>
      </c>
      <c r="D74" s="34">
        <f>D72</f>
        <v>0.13500000000000001</v>
      </c>
      <c r="E74" s="308"/>
      <c r="F74" s="24"/>
      <c r="G74" s="24"/>
      <c r="H74" s="24"/>
      <c r="I74" s="25"/>
      <c r="J74" s="25"/>
      <c r="K74" s="63"/>
      <c r="L74" s="64"/>
    </row>
    <row r="75" spans="1:13" s="19" customFormat="1" ht="25.5" x14ac:dyDescent="0.2">
      <c r="A75" s="36">
        <f>A73+1</f>
        <v>20</v>
      </c>
      <c r="B75" s="35" t="s">
        <v>199</v>
      </c>
      <c r="C75" s="34" t="s">
        <v>28</v>
      </c>
      <c r="D75" s="34">
        <f>(1.4*1*0.4)+((1.4*0.8*0.4)*4)+(1.4*1.5*0.4)</f>
        <v>3.1919999999999997</v>
      </c>
      <c r="E75" s="36"/>
      <c r="F75" s="36"/>
      <c r="G75" s="29"/>
      <c r="H75" s="29"/>
      <c r="I75" s="36"/>
      <c r="J75" s="36"/>
      <c r="K75" s="36"/>
      <c r="L75" s="39"/>
      <c r="M75" s="20"/>
    </row>
    <row r="76" spans="1:13" s="19" customFormat="1" ht="25.5" x14ac:dyDescent="0.2">
      <c r="A76" s="36">
        <f>A75+1</f>
        <v>21</v>
      </c>
      <c r="B76" s="35" t="s">
        <v>203</v>
      </c>
      <c r="C76" s="34" t="s">
        <v>29</v>
      </c>
      <c r="D76" s="13">
        <f>D75*1.1</f>
        <v>3.5112000000000001</v>
      </c>
      <c r="E76" s="36"/>
      <c r="F76" s="36"/>
      <c r="G76" s="11"/>
      <c r="H76" s="29"/>
      <c r="I76" s="36"/>
      <c r="J76" s="36"/>
      <c r="K76" s="36"/>
      <c r="L76" s="39"/>
      <c r="M76" s="20"/>
    </row>
    <row r="77" spans="1:13" s="19" customFormat="1" ht="38.25" customHeight="1" x14ac:dyDescent="0.2">
      <c r="A77" s="36">
        <f>A76+1</f>
        <v>22</v>
      </c>
      <c r="B77" s="35" t="s">
        <v>217</v>
      </c>
      <c r="C77" s="34" t="s">
        <v>29</v>
      </c>
      <c r="D77" s="13">
        <f>D76</f>
        <v>3.5112000000000001</v>
      </c>
      <c r="E77" s="36"/>
      <c r="F77" s="36"/>
      <c r="G77" s="11"/>
      <c r="H77" s="29"/>
      <c r="I77" s="36"/>
      <c r="J77" s="36"/>
      <c r="K77" s="36"/>
      <c r="L77" s="39"/>
      <c r="M77" s="20"/>
    </row>
    <row r="78" spans="1:13" s="19" customFormat="1" ht="27" customHeight="1" x14ac:dyDescent="0.2">
      <c r="A78" s="36">
        <f>A77+1</f>
        <v>23</v>
      </c>
      <c r="B78" s="35" t="s">
        <v>251</v>
      </c>
      <c r="C78" s="36" t="s">
        <v>31</v>
      </c>
      <c r="D78" s="36">
        <f>(1.4*1)+(1.4*0.8)*4+(1.4*1.5)</f>
        <v>7.9799999999999986</v>
      </c>
      <c r="E78" s="36"/>
      <c r="F78" s="36"/>
      <c r="G78" s="36"/>
      <c r="H78" s="36"/>
      <c r="I78" s="36"/>
      <c r="J78" s="36"/>
      <c r="K78" s="36"/>
      <c r="L78" s="39"/>
      <c r="M78" s="20"/>
    </row>
    <row r="79" spans="1:13" s="19" customFormat="1" ht="15" customHeight="1" x14ac:dyDescent="0.2">
      <c r="A79" s="300">
        <f>A78+1</f>
        <v>24</v>
      </c>
      <c r="B79" s="301" t="s">
        <v>169</v>
      </c>
      <c r="C79" s="36" t="s">
        <v>31</v>
      </c>
      <c r="D79" s="36">
        <f>D78</f>
        <v>7.9799999999999986</v>
      </c>
      <c r="E79" s="36"/>
      <c r="F79" s="36"/>
      <c r="G79" s="36"/>
      <c r="H79" s="36"/>
      <c r="I79" s="29"/>
      <c r="J79" s="29"/>
      <c r="K79" s="29"/>
      <c r="L79" s="39" t="s">
        <v>171</v>
      </c>
      <c r="M79" s="20"/>
    </row>
    <row r="80" spans="1:13" s="19" customFormat="1" ht="15" customHeight="1" x14ac:dyDescent="0.2">
      <c r="A80" s="300"/>
      <c r="B80" s="301"/>
      <c r="C80" s="36" t="s">
        <v>28</v>
      </c>
      <c r="D80" s="36">
        <f>D79*0.1</f>
        <v>0.79799999999999993</v>
      </c>
      <c r="E80" s="36"/>
      <c r="F80" s="37"/>
      <c r="G80" s="37"/>
      <c r="H80" s="37"/>
      <c r="I80" s="29"/>
      <c r="J80" s="29"/>
      <c r="K80" s="29"/>
      <c r="L80" s="39"/>
      <c r="M80" s="20"/>
    </row>
    <row r="81" spans="1:14" s="195" customFormat="1" ht="15" customHeight="1" x14ac:dyDescent="0.2">
      <c r="A81" s="132" t="s">
        <v>150</v>
      </c>
      <c r="B81" s="186" t="s">
        <v>170</v>
      </c>
      <c r="C81" s="187" t="s">
        <v>28</v>
      </c>
      <c r="D81" s="188">
        <f>D80</f>
        <v>0.79799999999999993</v>
      </c>
      <c r="E81" s="149" t="s">
        <v>50</v>
      </c>
      <c r="F81" s="189"/>
      <c r="G81" s="189"/>
      <c r="H81" s="189"/>
      <c r="I81" s="190"/>
      <c r="J81" s="191"/>
      <c r="K81" s="192"/>
      <c r="L81" s="193"/>
      <c r="M81" s="194"/>
    </row>
    <row r="82" spans="1:14" s="19" customFormat="1" ht="15" customHeight="1" x14ac:dyDescent="0.2">
      <c r="A82" s="34">
        <f>A79+1</f>
        <v>25</v>
      </c>
      <c r="B82" s="17" t="s">
        <v>172</v>
      </c>
      <c r="C82" s="34" t="s">
        <v>31</v>
      </c>
      <c r="D82" s="34">
        <f>(1.2+0.8+1.2+0.8)*0.3+(1.2+0.6+1.2+0.6)*0.3*4+(1.2+1.3+1.2+1.3)*0.6</f>
        <v>8.52</v>
      </c>
      <c r="E82" s="18"/>
      <c r="F82" s="302"/>
      <c r="G82" s="302"/>
      <c r="H82" s="302"/>
      <c r="I82" s="29"/>
      <c r="J82" s="29"/>
      <c r="K82" s="29"/>
      <c r="L82" s="312" t="s">
        <v>171</v>
      </c>
      <c r="M82" s="22"/>
    </row>
    <row r="83" spans="1:14" s="195" customFormat="1" ht="30" customHeight="1" x14ac:dyDescent="0.2">
      <c r="A83" s="132" t="s">
        <v>152</v>
      </c>
      <c r="B83" s="196" t="s">
        <v>173</v>
      </c>
      <c r="C83" s="197" t="s">
        <v>28</v>
      </c>
      <c r="D83" s="198">
        <v>1.089</v>
      </c>
      <c r="E83" s="149" t="s">
        <v>50</v>
      </c>
      <c r="F83" s="303"/>
      <c r="G83" s="303"/>
      <c r="H83" s="303"/>
      <c r="I83" s="199"/>
      <c r="J83" s="191"/>
      <c r="K83" s="200"/>
      <c r="L83" s="313"/>
      <c r="M83" s="201"/>
    </row>
    <row r="84" spans="1:14" s="195" customFormat="1" ht="15" customHeight="1" x14ac:dyDescent="0.2">
      <c r="A84" s="132" t="s">
        <v>153</v>
      </c>
      <c r="B84" s="186" t="s">
        <v>174</v>
      </c>
      <c r="C84" s="187" t="s">
        <v>31</v>
      </c>
      <c r="D84" s="202">
        <f>D82*1.1</f>
        <v>9.3719999999999999</v>
      </c>
      <c r="E84" s="149" t="s">
        <v>50</v>
      </c>
      <c r="F84" s="304"/>
      <c r="G84" s="304"/>
      <c r="H84" s="304"/>
      <c r="I84" s="203"/>
      <c r="J84" s="203"/>
      <c r="K84" s="203"/>
      <c r="L84" s="314"/>
      <c r="M84" s="201"/>
    </row>
    <row r="85" spans="1:14" s="19" customFormat="1" ht="12" customHeight="1" x14ac:dyDescent="0.2">
      <c r="A85" s="325">
        <f>A82+1</f>
        <v>26</v>
      </c>
      <c r="B85" s="327" t="s">
        <v>175</v>
      </c>
      <c r="C85" s="34" t="s">
        <v>176</v>
      </c>
      <c r="D85" s="13">
        <f>D89+D91</f>
        <v>281.8</v>
      </c>
      <c r="E85" s="300"/>
      <c r="F85" s="302"/>
      <c r="G85" s="302"/>
      <c r="H85" s="302"/>
      <c r="L85" s="312" t="s">
        <v>171</v>
      </c>
      <c r="M85" s="22"/>
    </row>
    <row r="86" spans="1:14" s="19" customFormat="1" ht="12" customHeight="1" x14ac:dyDescent="0.2">
      <c r="A86" s="325"/>
      <c r="B86" s="327"/>
      <c r="C86" s="34" t="s">
        <v>29</v>
      </c>
      <c r="D86" s="34">
        <f>(D90+D92)/1000</f>
        <v>0.16148300000000002</v>
      </c>
      <c r="E86" s="300"/>
      <c r="F86" s="303"/>
      <c r="G86" s="303"/>
      <c r="H86" s="303"/>
      <c r="L86" s="313"/>
      <c r="M86" s="22"/>
      <c r="N86" s="30">
        <f>D89*0.01</f>
        <v>2.2600000000000002</v>
      </c>
    </row>
    <row r="87" spans="1:14" s="19" customFormat="1" ht="16.5" hidden="1" customHeight="1" x14ac:dyDescent="0.2">
      <c r="A87" s="325"/>
      <c r="B87" s="327"/>
      <c r="C87" s="18"/>
      <c r="D87" s="18"/>
      <c r="E87" s="300"/>
      <c r="F87" s="303"/>
      <c r="G87" s="303"/>
      <c r="H87" s="303"/>
      <c r="L87" s="313"/>
      <c r="M87" s="22"/>
    </row>
    <row r="88" spans="1:14" s="19" customFormat="1" ht="11.25" hidden="1" customHeight="1" x14ac:dyDescent="0.2">
      <c r="A88" s="325"/>
      <c r="B88" s="327"/>
      <c r="C88" s="18"/>
      <c r="D88" s="18"/>
      <c r="E88" s="300"/>
      <c r="F88" s="304"/>
      <c r="G88" s="304"/>
      <c r="H88" s="304"/>
      <c r="L88" s="314"/>
      <c r="M88" s="22"/>
      <c r="N88" s="31">
        <f>D91*0.008</f>
        <v>0.44639999999999996</v>
      </c>
    </row>
    <row r="89" spans="1:14" s="213" customFormat="1" ht="11.25" customHeight="1" x14ac:dyDescent="0.2">
      <c r="A89" s="322" t="s">
        <v>227</v>
      </c>
      <c r="B89" s="324" t="s">
        <v>177</v>
      </c>
      <c r="C89" s="204" t="s">
        <v>176</v>
      </c>
      <c r="D89" s="205">
        <v>226</v>
      </c>
      <c r="E89" s="277" t="s">
        <v>50</v>
      </c>
      <c r="F89" s="206"/>
      <c r="G89" s="206"/>
      <c r="H89" s="206"/>
      <c r="I89" s="207"/>
      <c r="J89" s="208"/>
      <c r="K89" s="209"/>
      <c r="L89" s="210"/>
      <c r="M89" s="211"/>
      <c r="N89" s="212"/>
    </row>
    <row r="90" spans="1:14" s="213" customFormat="1" ht="11.25" customHeight="1" x14ac:dyDescent="0.2">
      <c r="A90" s="322"/>
      <c r="B90" s="324"/>
      <c r="C90" s="197" t="s">
        <v>81</v>
      </c>
      <c r="D90" s="205">
        <f>D89*0.617</f>
        <v>139.44200000000001</v>
      </c>
      <c r="E90" s="277"/>
      <c r="F90" s="206"/>
      <c r="G90" s="206"/>
      <c r="H90" s="206"/>
      <c r="I90" s="207"/>
      <c r="J90" s="208"/>
      <c r="K90" s="209"/>
      <c r="L90" s="210"/>
      <c r="M90" s="211"/>
      <c r="N90" s="245">
        <f>D91*0.008</f>
        <v>0.44639999999999996</v>
      </c>
    </row>
    <row r="91" spans="1:14" s="213" customFormat="1" ht="11.25" customHeight="1" x14ac:dyDescent="0.2">
      <c r="A91" s="322" t="s">
        <v>228</v>
      </c>
      <c r="B91" s="324" t="s">
        <v>178</v>
      </c>
      <c r="C91" s="204" t="s">
        <v>176</v>
      </c>
      <c r="D91" s="205">
        <v>55.8</v>
      </c>
      <c r="E91" s="277" t="s">
        <v>50</v>
      </c>
      <c r="F91" s="206"/>
      <c r="G91" s="206"/>
      <c r="H91" s="206"/>
      <c r="I91" s="207"/>
      <c r="J91" s="208"/>
      <c r="K91" s="209"/>
      <c r="L91" s="210"/>
      <c r="M91" s="211"/>
      <c r="N91" s="212"/>
    </row>
    <row r="92" spans="1:14" s="213" customFormat="1" ht="11.25" customHeight="1" x14ac:dyDescent="0.2">
      <c r="A92" s="322"/>
      <c r="B92" s="324"/>
      <c r="C92" s="197" t="s">
        <v>81</v>
      </c>
      <c r="D92" s="205">
        <f>D91*0.395</f>
        <v>22.041</v>
      </c>
      <c r="E92" s="277"/>
      <c r="F92" s="206"/>
      <c r="G92" s="206"/>
      <c r="H92" s="206"/>
      <c r="I92" s="207"/>
      <c r="J92" s="208"/>
      <c r="K92" s="209"/>
      <c r="L92" s="210"/>
      <c r="M92" s="211"/>
      <c r="N92" s="212"/>
    </row>
    <row r="93" spans="1:14" s="19" customFormat="1" ht="12.75" x14ac:dyDescent="0.2">
      <c r="A93" s="36">
        <f>A85+1</f>
        <v>27</v>
      </c>
      <c r="B93" s="12" t="s">
        <v>179</v>
      </c>
      <c r="C93" s="36" t="s">
        <v>28</v>
      </c>
      <c r="D93" s="36">
        <v>2.2000000000000002</v>
      </c>
      <c r="E93" s="36"/>
      <c r="F93" s="36"/>
      <c r="G93" s="36"/>
      <c r="H93" s="36"/>
      <c r="M93" s="20"/>
    </row>
    <row r="94" spans="1:14" s="195" customFormat="1" ht="12.75" x14ac:dyDescent="0.2">
      <c r="A94" s="132" t="s">
        <v>205</v>
      </c>
      <c r="B94" s="214" t="s">
        <v>180</v>
      </c>
      <c r="C94" s="187" t="s">
        <v>28</v>
      </c>
      <c r="D94" s="187">
        <v>2.2330000000000001</v>
      </c>
      <c r="E94" s="215" t="s">
        <v>171</v>
      </c>
      <c r="F94" s="191"/>
      <c r="G94" s="191"/>
      <c r="H94" s="191"/>
      <c r="I94" s="216"/>
      <c r="J94" s="191"/>
      <c r="K94" s="191"/>
      <c r="L94" s="193"/>
      <c r="M94" s="194"/>
    </row>
    <row r="95" spans="1:14" s="19" customFormat="1" ht="40.5" customHeight="1" x14ac:dyDescent="0.2">
      <c r="A95" s="34">
        <f>A93+1</f>
        <v>28</v>
      </c>
      <c r="B95" s="16" t="s">
        <v>181</v>
      </c>
      <c r="C95" s="34" t="s">
        <v>31</v>
      </c>
      <c r="D95" s="34">
        <f>D82</f>
        <v>8.52</v>
      </c>
      <c r="E95" s="38" t="s">
        <v>200</v>
      </c>
      <c r="F95" s="36"/>
      <c r="G95" s="38"/>
      <c r="H95" s="38" t="s">
        <v>182</v>
      </c>
      <c r="I95" s="32"/>
      <c r="J95" s="36"/>
      <c r="K95" s="36"/>
      <c r="L95" s="39"/>
      <c r="M95" s="20"/>
    </row>
    <row r="96" spans="1:14" s="19" customFormat="1" ht="15" customHeight="1" x14ac:dyDescent="0.2">
      <c r="A96" s="36">
        <f>A95+1</f>
        <v>29</v>
      </c>
      <c r="B96" s="35" t="s">
        <v>183</v>
      </c>
      <c r="C96" s="36" t="s">
        <v>28</v>
      </c>
      <c r="D96" s="36">
        <f>1.4-D80</f>
        <v>0.60199999999999998</v>
      </c>
      <c r="E96" s="36"/>
      <c r="F96" s="36"/>
      <c r="G96" s="36"/>
      <c r="H96" s="36"/>
      <c r="M96" s="20"/>
      <c r="N96" s="21" t="e">
        <f>#REF!+#REF!+#REF!+#REF!+#REF!</f>
        <v>#REF!</v>
      </c>
    </row>
    <row r="97" spans="1:17" s="213" customFormat="1" ht="12.75" x14ac:dyDescent="0.2">
      <c r="A97" s="132" t="s">
        <v>206</v>
      </c>
      <c r="B97" s="186" t="s">
        <v>170</v>
      </c>
      <c r="C97" s="187" t="s">
        <v>28</v>
      </c>
      <c r="D97" s="187">
        <f>D96</f>
        <v>0.60199999999999998</v>
      </c>
      <c r="E97" s="215" t="s">
        <v>171</v>
      </c>
      <c r="F97" s="217"/>
      <c r="G97" s="217"/>
      <c r="H97" s="217"/>
      <c r="I97" s="218"/>
      <c r="J97" s="187"/>
      <c r="K97" s="187"/>
      <c r="L97" s="219"/>
      <c r="M97" s="220"/>
      <c r="N97" s="221"/>
    </row>
    <row r="98" spans="1:17" s="19" customFormat="1" ht="13.5" customHeight="1" x14ac:dyDescent="0.2">
      <c r="A98" s="325">
        <f>A96+1</f>
        <v>30</v>
      </c>
      <c r="B98" s="301" t="s">
        <v>201</v>
      </c>
      <c r="C98" s="36" t="s">
        <v>31</v>
      </c>
      <c r="D98" s="11">
        <v>18</v>
      </c>
      <c r="E98" s="36"/>
      <c r="F98" s="37"/>
      <c r="G98" s="37"/>
      <c r="H98" s="37"/>
      <c r="I98" s="14"/>
      <c r="J98" s="36"/>
      <c r="K98" s="11"/>
      <c r="L98" s="39"/>
      <c r="M98" s="20"/>
      <c r="N98" s="21"/>
    </row>
    <row r="99" spans="1:17" s="19" customFormat="1" ht="12.75" customHeight="1" x14ac:dyDescent="0.2">
      <c r="A99" s="325"/>
      <c r="B99" s="301"/>
      <c r="C99" s="36" t="s">
        <v>29</v>
      </c>
      <c r="D99" s="11">
        <f>D76</f>
        <v>3.5112000000000001</v>
      </c>
      <c r="E99" s="36"/>
      <c r="F99" s="37"/>
      <c r="G99" s="37"/>
      <c r="H99" s="37"/>
      <c r="I99" s="14"/>
      <c r="J99" s="36"/>
      <c r="K99" s="11"/>
      <c r="L99" s="39"/>
      <c r="M99" s="20"/>
      <c r="N99" s="21"/>
    </row>
    <row r="100" spans="1:17" s="19" customFormat="1" ht="13.5" customHeight="1" x14ac:dyDescent="0.2">
      <c r="A100" s="325">
        <f>A98+1</f>
        <v>31</v>
      </c>
      <c r="B100" s="301" t="s">
        <v>184</v>
      </c>
      <c r="C100" s="15" t="s">
        <v>7</v>
      </c>
      <c r="D100" s="15">
        <v>1</v>
      </c>
      <c r="E100" s="326"/>
      <c r="F100" s="316"/>
      <c r="G100" s="316"/>
      <c r="H100" s="316"/>
      <c r="L100" s="319" t="s">
        <v>171</v>
      </c>
      <c r="M100" s="22"/>
      <c r="N100" s="9"/>
    </row>
    <row r="101" spans="1:17" s="19" customFormat="1" ht="13.5" customHeight="1" x14ac:dyDescent="0.2">
      <c r="A101" s="325"/>
      <c r="B101" s="301"/>
      <c r="C101" s="15" t="s">
        <v>29</v>
      </c>
      <c r="D101" s="15">
        <f>(D103+D105+D107+D109+D111)/1000</f>
        <v>2.1811200000000004</v>
      </c>
      <c r="E101" s="326"/>
      <c r="F101" s="317"/>
      <c r="G101" s="317"/>
      <c r="H101" s="317"/>
      <c r="L101" s="320"/>
      <c r="M101" s="22"/>
      <c r="N101" s="10">
        <f>D102*0.484</f>
        <v>34.847999999999999</v>
      </c>
    </row>
    <row r="102" spans="1:17" s="195" customFormat="1" ht="12" customHeight="1" x14ac:dyDescent="0.2">
      <c r="A102" s="322" t="s">
        <v>207</v>
      </c>
      <c r="B102" s="323" t="s">
        <v>185</v>
      </c>
      <c r="C102" s="215" t="s">
        <v>176</v>
      </c>
      <c r="D102" s="215">
        <v>72</v>
      </c>
      <c r="E102" s="277" t="s">
        <v>50</v>
      </c>
      <c r="F102" s="317"/>
      <c r="G102" s="317"/>
      <c r="H102" s="317"/>
      <c r="L102" s="320"/>
      <c r="M102" s="201"/>
      <c r="N102" s="222"/>
      <c r="P102" s="223"/>
      <c r="Q102" s="224"/>
    </row>
    <row r="103" spans="1:17" s="195" customFormat="1" ht="12" customHeight="1" x14ac:dyDescent="0.2">
      <c r="A103" s="322"/>
      <c r="B103" s="323"/>
      <c r="C103" s="197" t="s">
        <v>81</v>
      </c>
      <c r="D103" s="205">
        <f>D102*12.3</f>
        <v>885.6</v>
      </c>
      <c r="E103" s="277"/>
      <c r="F103" s="317"/>
      <c r="G103" s="317"/>
      <c r="H103" s="317"/>
      <c r="L103" s="320"/>
      <c r="M103" s="201"/>
      <c r="N103" s="225">
        <f>D104*0.186</f>
        <v>11.718</v>
      </c>
    </row>
    <row r="104" spans="1:17" s="195" customFormat="1" ht="12" customHeight="1" x14ac:dyDescent="0.2">
      <c r="A104" s="322" t="s">
        <v>208</v>
      </c>
      <c r="B104" s="323" t="s">
        <v>186</v>
      </c>
      <c r="C104" s="204" t="s">
        <v>176</v>
      </c>
      <c r="D104" s="226">
        <v>63</v>
      </c>
      <c r="E104" s="277" t="s">
        <v>50</v>
      </c>
      <c r="F104" s="317"/>
      <c r="G104" s="317"/>
      <c r="H104" s="317"/>
      <c r="L104" s="320"/>
      <c r="M104" s="201"/>
      <c r="N104" s="222"/>
    </row>
    <row r="105" spans="1:17" s="195" customFormat="1" ht="12" customHeight="1" x14ac:dyDescent="0.2">
      <c r="A105" s="322"/>
      <c r="B105" s="323"/>
      <c r="C105" s="187" t="s">
        <v>81</v>
      </c>
      <c r="D105" s="187">
        <v>350.28</v>
      </c>
      <c r="E105" s="277"/>
      <c r="F105" s="317"/>
      <c r="G105" s="317"/>
      <c r="H105" s="317"/>
      <c r="L105" s="320"/>
      <c r="M105" s="201"/>
      <c r="N105" s="225">
        <f>D106*0.09</f>
        <v>2.9519999999999995</v>
      </c>
    </row>
    <row r="106" spans="1:17" s="195" customFormat="1" ht="12" customHeight="1" x14ac:dyDescent="0.2">
      <c r="A106" s="322" t="s">
        <v>229</v>
      </c>
      <c r="B106" s="323" t="s">
        <v>187</v>
      </c>
      <c r="C106" s="204" t="s">
        <v>176</v>
      </c>
      <c r="D106" s="226">
        <v>32.799999999999997</v>
      </c>
      <c r="E106" s="277" t="s">
        <v>50</v>
      </c>
      <c r="F106" s="317"/>
      <c r="G106" s="317"/>
      <c r="H106" s="317"/>
      <c r="L106" s="320"/>
      <c r="M106" s="201"/>
      <c r="N106" s="222"/>
    </row>
    <row r="107" spans="1:17" s="195" customFormat="1" ht="12" customHeight="1" x14ac:dyDescent="0.2">
      <c r="A107" s="322"/>
      <c r="B107" s="323"/>
      <c r="C107" s="197" t="s">
        <v>81</v>
      </c>
      <c r="D107" s="205">
        <f>D106*1.95</f>
        <v>63.959999999999994</v>
      </c>
      <c r="E107" s="277"/>
      <c r="F107" s="317"/>
      <c r="G107" s="317"/>
      <c r="H107" s="317"/>
      <c r="L107" s="320"/>
      <c r="M107" s="201"/>
      <c r="N107" s="227">
        <f>D108*0.156</f>
        <v>29.483999999999998</v>
      </c>
    </row>
    <row r="108" spans="1:17" s="195" customFormat="1" ht="12" customHeight="1" x14ac:dyDescent="0.2">
      <c r="A108" s="322" t="s">
        <v>230</v>
      </c>
      <c r="B108" s="323" t="s">
        <v>188</v>
      </c>
      <c r="C108" s="204" t="s">
        <v>176</v>
      </c>
      <c r="D108" s="205">
        <v>189</v>
      </c>
      <c r="E108" s="277" t="s">
        <v>50</v>
      </c>
      <c r="F108" s="317"/>
      <c r="G108" s="317"/>
      <c r="H108" s="317"/>
      <c r="I108" s="228"/>
      <c r="L108" s="320"/>
      <c r="M108" s="201"/>
      <c r="N108" s="222"/>
    </row>
    <row r="109" spans="1:17" s="195" customFormat="1" ht="12" customHeight="1" x14ac:dyDescent="0.2">
      <c r="A109" s="322"/>
      <c r="B109" s="323"/>
      <c r="C109" s="197" t="s">
        <v>81</v>
      </c>
      <c r="D109" s="205">
        <f>D108*2.42</f>
        <v>457.38</v>
      </c>
      <c r="E109" s="277"/>
      <c r="F109" s="317"/>
      <c r="G109" s="317"/>
      <c r="H109" s="317"/>
      <c r="I109" s="228"/>
      <c r="L109" s="320"/>
      <c r="M109" s="201"/>
      <c r="N109" s="222"/>
    </row>
    <row r="110" spans="1:17" s="195" customFormat="1" ht="12" customHeight="1" x14ac:dyDescent="0.2">
      <c r="A110" s="322" t="s">
        <v>231</v>
      </c>
      <c r="B110" s="323" t="s">
        <v>189</v>
      </c>
      <c r="C110" s="197" t="s">
        <v>31</v>
      </c>
      <c r="D110" s="205">
        <v>27</v>
      </c>
      <c r="E110" s="277" t="s">
        <v>50</v>
      </c>
      <c r="F110" s="317"/>
      <c r="G110" s="317"/>
      <c r="H110" s="317"/>
      <c r="J110" s="246" t="s">
        <v>7</v>
      </c>
      <c r="K110" s="247" t="s">
        <v>191</v>
      </c>
      <c r="L110" s="321"/>
      <c r="M110" s="201"/>
      <c r="N110" s="222"/>
    </row>
    <row r="111" spans="1:17" s="195" customFormat="1" ht="12" customHeight="1" x14ac:dyDescent="0.2">
      <c r="A111" s="322"/>
      <c r="B111" s="323"/>
      <c r="C111" s="197" t="s">
        <v>81</v>
      </c>
      <c r="D111" s="205">
        <f>D110*15.7</f>
        <v>423.9</v>
      </c>
      <c r="E111" s="277"/>
      <c r="F111" s="317"/>
      <c r="G111" s="317"/>
      <c r="H111" s="317"/>
      <c r="J111" s="248"/>
      <c r="K111" s="248"/>
      <c r="L111" s="248"/>
      <c r="M111" s="248"/>
      <c r="N111" s="248"/>
    </row>
    <row r="112" spans="1:17" s="195" customFormat="1" ht="37.5" customHeight="1" x14ac:dyDescent="0.2">
      <c r="A112" s="132" t="s">
        <v>232</v>
      </c>
      <c r="B112" s="196" t="s">
        <v>190</v>
      </c>
      <c r="C112" s="197" t="s">
        <v>7</v>
      </c>
      <c r="D112" s="231" t="s">
        <v>191</v>
      </c>
      <c r="E112" s="204" t="s">
        <v>171</v>
      </c>
      <c r="F112" s="318"/>
      <c r="G112" s="318"/>
      <c r="H112" s="318"/>
      <c r="J112" s="248"/>
      <c r="K112" s="248"/>
      <c r="L112" s="248"/>
      <c r="M112" s="248"/>
      <c r="N112" s="248"/>
    </row>
    <row r="113" spans="1:13" s="19" customFormat="1" ht="27" customHeight="1" x14ac:dyDescent="0.2">
      <c r="A113" s="34">
        <f>A100+1</f>
        <v>32</v>
      </c>
      <c r="B113" s="23" t="s">
        <v>192</v>
      </c>
      <c r="C113" s="34" t="s">
        <v>31</v>
      </c>
      <c r="D113" s="13">
        <f>N101+N103+N105+N107+D120+D110</f>
        <v>106.682</v>
      </c>
      <c r="E113" s="27"/>
      <c r="F113" s="309"/>
      <c r="G113" s="309"/>
      <c r="H113" s="309"/>
      <c r="L113" s="312" t="s">
        <v>171</v>
      </c>
      <c r="M113" s="22"/>
    </row>
    <row r="114" spans="1:13" s="195" customFormat="1" ht="20.25" customHeight="1" x14ac:dyDescent="0.2">
      <c r="A114" s="132" t="s">
        <v>233</v>
      </c>
      <c r="B114" s="232" t="s">
        <v>193</v>
      </c>
      <c r="C114" s="233" t="s">
        <v>81</v>
      </c>
      <c r="D114" s="234">
        <f>D113*0.15</f>
        <v>16.002299999999998</v>
      </c>
      <c r="E114" s="204" t="s">
        <v>171</v>
      </c>
      <c r="F114" s="310"/>
      <c r="G114" s="310"/>
      <c r="H114" s="310"/>
      <c r="I114" s="235"/>
      <c r="J114" s="233"/>
      <c r="K114" s="234"/>
      <c r="L114" s="313"/>
      <c r="M114" s="201"/>
    </row>
    <row r="115" spans="1:13" s="195" customFormat="1" ht="20.25" customHeight="1" x14ac:dyDescent="0.2">
      <c r="A115" s="132" t="s">
        <v>234</v>
      </c>
      <c r="B115" s="232" t="s">
        <v>194</v>
      </c>
      <c r="C115" s="233" t="s">
        <v>81</v>
      </c>
      <c r="D115" s="234">
        <f>D113*0.1</f>
        <v>10.668200000000001</v>
      </c>
      <c r="E115" s="204" t="s">
        <v>171</v>
      </c>
      <c r="F115" s="311"/>
      <c r="G115" s="311"/>
      <c r="H115" s="311"/>
      <c r="L115" s="314"/>
      <c r="M115" s="201"/>
    </row>
    <row r="116" spans="1:13" s="19" customFormat="1" ht="25.5" x14ac:dyDescent="0.2">
      <c r="A116" s="36">
        <f>A113+1</f>
        <v>33</v>
      </c>
      <c r="B116" s="35" t="s">
        <v>195</v>
      </c>
      <c r="C116" s="34" t="s">
        <v>31</v>
      </c>
      <c r="D116" s="13">
        <f>D113</f>
        <v>106.682</v>
      </c>
      <c r="E116" s="28"/>
      <c r="F116" s="28"/>
      <c r="G116" s="28"/>
      <c r="H116" s="28"/>
      <c r="L116" s="15" t="s">
        <v>171</v>
      </c>
      <c r="M116" s="22"/>
    </row>
    <row r="117" spans="1:13" s="213" customFormat="1" ht="25.5" x14ac:dyDescent="0.2">
      <c r="A117" s="132" t="s">
        <v>235</v>
      </c>
      <c r="B117" s="236" t="s">
        <v>196</v>
      </c>
      <c r="C117" s="204" t="s">
        <v>29</v>
      </c>
      <c r="D117" s="249">
        <v>1.9202400000000001E-2</v>
      </c>
      <c r="E117" s="204" t="s">
        <v>171</v>
      </c>
      <c r="F117" s="238"/>
      <c r="G117" s="238"/>
      <c r="H117" s="238"/>
      <c r="I117" s="239"/>
      <c r="J117" s="204"/>
      <c r="K117" s="231"/>
      <c r="L117" s="240"/>
      <c r="M117" s="211"/>
    </row>
    <row r="118" spans="1:13" s="19" customFormat="1" ht="26.25" customHeight="1" x14ac:dyDescent="0.2">
      <c r="A118" s="38">
        <f>A116+1</f>
        <v>34</v>
      </c>
      <c r="B118" s="23" t="s">
        <v>218</v>
      </c>
      <c r="C118" s="38" t="s">
        <v>29</v>
      </c>
      <c r="D118" s="38">
        <f>D101</f>
        <v>2.1811200000000004</v>
      </c>
      <c r="E118" s="23"/>
      <c r="F118" s="315"/>
      <c r="G118" s="315"/>
      <c r="H118" s="315"/>
      <c r="L118" s="312" t="s">
        <v>171</v>
      </c>
      <c r="M118" s="22"/>
    </row>
    <row r="119" spans="1:13" s="195" customFormat="1" ht="12.75" x14ac:dyDescent="0.2">
      <c r="A119" s="132" t="s">
        <v>236</v>
      </c>
      <c r="B119" s="199" t="s">
        <v>197</v>
      </c>
      <c r="C119" s="241" t="s">
        <v>7</v>
      </c>
      <c r="D119" s="205">
        <v>56</v>
      </c>
      <c r="E119" s="243"/>
      <c r="F119" s="315"/>
      <c r="G119" s="315"/>
      <c r="H119" s="315"/>
      <c r="L119" s="313"/>
      <c r="M119" s="201"/>
    </row>
    <row r="120" spans="1:13" s="195" customFormat="1" ht="12.75" x14ac:dyDescent="0.2">
      <c r="A120" s="322" t="s">
        <v>237</v>
      </c>
      <c r="B120" s="323" t="s">
        <v>198</v>
      </c>
      <c r="C120" s="197" t="s">
        <v>31</v>
      </c>
      <c r="D120" s="205">
        <v>0.68</v>
      </c>
      <c r="E120" s="277" t="s">
        <v>50</v>
      </c>
      <c r="F120" s="315"/>
      <c r="G120" s="315"/>
      <c r="H120" s="315"/>
      <c r="L120" s="314"/>
      <c r="M120" s="201"/>
    </row>
    <row r="121" spans="1:13" s="134" customFormat="1" ht="12" customHeight="1" x14ac:dyDescent="0.25">
      <c r="A121" s="322"/>
      <c r="B121" s="323"/>
      <c r="C121" s="197" t="s">
        <v>81</v>
      </c>
      <c r="D121" s="205">
        <f>D120*78.5</f>
        <v>53.38</v>
      </c>
      <c r="E121" s="277"/>
      <c r="F121" s="133"/>
      <c r="G121" s="133"/>
      <c r="H121" s="133"/>
      <c r="I121" s="244"/>
      <c r="J121" s="244"/>
      <c r="K121" s="244"/>
      <c r="L121" s="244"/>
    </row>
    <row r="122" spans="1:13" s="26" customFormat="1" ht="18" customHeight="1" x14ac:dyDescent="0.25">
      <c r="A122" s="299" t="s">
        <v>210</v>
      </c>
      <c r="B122" s="299"/>
      <c r="C122" s="299"/>
      <c r="D122" s="299"/>
      <c r="E122" s="299"/>
      <c r="F122" s="24"/>
      <c r="G122" s="24"/>
      <c r="H122" s="24"/>
      <c r="I122" s="25"/>
      <c r="J122" s="25"/>
      <c r="K122" s="63"/>
      <c r="L122" s="64"/>
    </row>
    <row r="123" spans="1:13" s="26" customFormat="1" ht="20.25" customHeight="1" x14ac:dyDescent="0.25">
      <c r="A123" s="302">
        <f>A118+1</f>
        <v>35</v>
      </c>
      <c r="B123" s="305" t="s">
        <v>220</v>
      </c>
      <c r="C123" s="34" t="s">
        <v>31</v>
      </c>
      <c r="D123" s="34">
        <f>3*2.5+3*2</f>
        <v>13.5</v>
      </c>
      <c r="E123" s="307" t="s">
        <v>182</v>
      </c>
      <c r="F123" s="24"/>
      <c r="G123" s="24"/>
      <c r="H123" s="24"/>
      <c r="I123" s="25"/>
      <c r="J123" s="25"/>
      <c r="K123" s="63"/>
      <c r="L123" s="64"/>
    </row>
    <row r="124" spans="1:13" s="26" customFormat="1" ht="20.25" customHeight="1" x14ac:dyDescent="0.25">
      <c r="A124" s="304"/>
      <c r="B124" s="306"/>
      <c r="C124" s="34" t="s">
        <v>29</v>
      </c>
      <c r="D124" s="34">
        <f>D123*10/1000</f>
        <v>0.13500000000000001</v>
      </c>
      <c r="E124" s="308"/>
      <c r="F124" s="24"/>
      <c r="G124" s="24"/>
      <c r="H124" s="24"/>
      <c r="I124" s="25"/>
      <c r="J124" s="25"/>
      <c r="K124" s="63"/>
      <c r="L124" s="64"/>
    </row>
    <row r="125" spans="1:13" s="26" customFormat="1" ht="20.25" customHeight="1" x14ac:dyDescent="0.25">
      <c r="A125" s="302">
        <f>A123+1</f>
        <v>36</v>
      </c>
      <c r="B125" s="305" t="s">
        <v>221</v>
      </c>
      <c r="C125" s="34" t="s">
        <v>31</v>
      </c>
      <c r="D125" s="34">
        <f>D123</f>
        <v>13.5</v>
      </c>
      <c r="E125" s="307" t="s">
        <v>219</v>
      </c>
      <c r="F125" s="24"/>
      <c r="G125" s="24"/>
      <c r="H125" s="24"/>
      <c r="I125" s="25"/>
      <c r="J125" s="25"/>
      <c r="K125" s="63"/>
      <c r="L125" s="64"/>
    </row>
    <row r="126" spans="1:13" s="26" customFormat="1" ht="20.25" customHeight="1" x14ac:dyDescent="0.25">
      <c r="A126" s="304"/>
      <c r="B126" s="306"/>
      <c r="C126" s="34" t="s">
        <v>29</v>
      </c>
      <c r="D126" s="34">
        <f>D124</f>
        <v>0.13500000000000001</v>
      </c>
      <c r="E126" s="308"/>
      <c r="F126" s="24"/>
      <c r="G126" s="24"/>
      <c r="H126" s="24"/>
      <c r="I126" s="25"/>
      <c r="J126" s="25"/>
      <c r="K126" s="63"/>
      <c r="L126" s="64"/>
    </row>
    <row r="127" spans="1:13" s="19" customFormat="1" ht="25.5" x14ac:dyDescent="0.2">
      <c r="A127" s="36">
        <f>A125+1</f>
        <v>37</v>
      </c>
      <c r="B127" s="35" t="s">
        <v>199</v>
      </c>
      <c r="C127" s="34" t="s">
        <v>28</v>
      </c>
      <c r="D127" s="34">
        <f>(1.4*1*0.4)+((1.4*0.8*0.4)*4)+(1.4*1.5*0.4)</f>
        <v>3.1919999999999997</v>
      </c>
      <c r="E127" s="36"/>
      <c r="F127" s="36"/>
      <c r="G127" s="29"/>
      <c r="H127" s="29"/>
      <c r="I127" s="36"/>
      <c r="J127" s="36"/>
      <c r="K127" s="36"/>
      <c r="L127" s="39"/>
      <c r="M127" s="20"/>
    </row>
    <row r="128" spans="1:13" s="19" customFormat="1" ht="25.5" x14ac:dyDescent="0.2">
      <c r="A128" s="36">
        <f>A127+1</f>
        <v>38</v>
      </c>
      <c r="B128" s="35" t="s">
        <v>216</v>
      </c>
      <c r="C128" s="34" t="s">
        <v>29</v>
      </c>
      <c r="D128" s="13">
        <f>D127*1.1</f>
        <v>3.5112000000000001</v>
      </c>
      <c r="E128" s="36"/>
      <c r="F128" s="36"/>
      <c r="G128" s="11"/>
      <c r="H128" s="29"/>
      <c r="I128" s="36"/>
      <c r="J128" s="36"/>
      <c r="K128" s="36"/>
      <c r="L128" s="39"/>
      <c r="M128" s="20"/>
    </row>
    <row r="129" spans="1:14" s="19" customFormat="1" ht="39.75" customHeight="1" x14ac:dyDescent="0.2">
      <c r="A129" s="36">
        <f>A128+1</f>
        <v>39</v>
      </c>
      <c r="B129" s="35" t="s">
        <v>217</v>
      </c>
      <c r="C129" s="34" t="s">
        <v>29</v>
      </c>
      <c r="D129" s="13">
        <f>D128</f>
        <v>3.5112000000000001</v>
      </c>
      <c r="E129" s="36"/>
      <c r="F129" s="36"/>
      <c r="G129" s="11"/>
      <c r="H129" s="29"/>
      <c r="I129" s="36"/>
      <c r="J129" s="36"/>
      <c r="K129" s="36"/>
      <c r="L129" s="39"/>
      <c r="M129" s="20"/>
    </row>
    <row r="130" spans="1:14" s="19" customFormat="1" ht="27" customHeight="1" x14ac:dyDescent="0.2">
      <c r="A130" s="36">
        <f>A129+1</f>
        <v>40</v>
      </c>
      <c r="B130" s="35" t="s">
        <v>251</v>
      </c>
      <c r="C130" s="36" t="s">
        <v>31</v>
      </c>
      <c r="D130" s="36">
        <f>(1.4*1)+(1.4*0.8)*4+(1.4*1.5)</f>
        <v>7.9799999999999986</v>
      </c>
      <c r="E130" s="36"/>
      <c r="F130" s="36"/>
      <c r="G130" s="36"/>
      <c r="H130" s="36"/>
      <c r="I130" s="36"/>
      <c r="J130" s="36"/>
      <c r="K130" s="36"/>
      <c r="L130" s="39"/>
      <c r="M130" s="20"/>
    </row>
    <row r="131" spans="1:14" s="19" customFormat="1" ht="15" customHeight="1" x14ac:dyDescent="0.2">
      <c r="A131" s="300">
        <f>A130+1</f>
        <v>41</v>
      </c>
      <c r="B131" s="301" t="s">
        <v>169</v>
      </c>
      <c r="C131" s="36" t="s">
        <v>31</v>
      </c>
      <c r="D131" s="36">
        <f>D130</f>
        <v>7.9799999999999986</v>
      </c>
      <c r="E131" s="36"/>
      <c r="F131" s="36"/>
      <c r="G131" s="36"/>
      <c r="H131" s="36"/>
      <c r="I131" s="29"/>
      <c r="J131" s="29"/>
      <c r="K131" s="29"/>
      <c r="L131" s="39" t="s">
        <v>171</v>
      </c>
      <c r="M131" s="20"/>
    </row>
    <row r="132" spans="1:14" s="19" customFormat="1" ht="15" customHeight="1" x14ac:dyDescent="0.2">
      <c r="A132" s="300"/>
      <c r="B132" s="301"/>
      <c r="C132" s="36" t="s">
        <v>28</v>
      </c>
      <c r="D132" s="36">
        <f>D131*0.1</f>
        <v>0.79799999999999993</v>
      </c>
      <c r="E132" s="36"/>
      <c r="F132" s="37"/>
      <c r="G132" s="37"/>
      <c r="H132" s="37"/>
      <c r="I132" s="29"/>
      <c r="J132" s="29"/>
      <c r="K132" s="29"/>
      <c r="L132" s="39"/>
      <c r="M132" s="20"/>
    </row>
    <row r="133" spans="1:14" s="195" customFormat="1" ht="15" customHeight="1" x14ac:dyDescent="0.2">
      <c r="A133" s="132" t="s">
        <v>238</v>
      </c>
      <c r="B133" s="186" t="s">
        <v>170</v>
      </c>
      <c r="C133" s="187" t="s">
        <v>28</v>
      </c>
      <c r="D133" s="188">
        <f>D132</f>
        <v>0.79799999999999993</v>
      </c>
      <c r="E133" s="149" t="s">
        <v>50</v>
      </c>
      <c r="F133" s="189"/>
      <c r="G133" s="189"/>
      <c r="H133" s="189"/>
      <c r="I133" s="190"/>
      <c r="J133" s="191"/>
      <c r="K133" s="192"/>
      <c r="L133" s="193"/>
      <c r="M133" s="194"/>
    </row>
    <row r="134" spans="1:14" s="19" customFormat="1" ht="15" customHeight="1" x14ac:dyDescent="0.2">
      <c r="A134" s="34">
        <f>A131+1</f>
        <v>42</v>
      </c>
      <c r="B134" s="17" t="s">
        <v>172</v>
      </c>
      <c r="C134" s="34" t="s">
        <v>31</v>
      </c>
      <c r="D134" s="34">
        <f>(1.2+0.8+1.2+0.8)*0.3+(1.2+0.6+1.2+0.6)*0.3*4+(1.2+1.3+1.2+1.3)*0.6</f>
        <v>8.52</v>
      </c>
      <c r="E134" s="18"/>
      <c r="F134" s="302"/>
      <c r="G134" s="302"/>
      <c r="H134" s="302"/>
      <c r="I134" s="29"/>
      <c r="J134" s="29"/>
      <c r="K134" s="29"/>
      <c r="L134" s="312" t="s">
        <v>171</v>
      </c>
      <c r="M134" s="22"/>
    </row>
    <row r="135" spans="1:14" s="195" customFormat="1" ht="30" customHeight="1" x14ac:dyDescent="0.2">
      <c r="A135" s="132" t="s">
        <v>211</v>
      </c>
      <c r="B135" s="196" t="s">
        <v>173</v>
      </c>
      <c r="C135" s="197" t="s">
        <v>28</v>
      </c>
      <c r="D135" s="198">
        <v>1.089</v>
      </c>
      <c r="E135" s="149" t="s">
        <v>50</v>
      </c>
      <c r="F135" s="303"/>
      <c r="G135" s="303"/>
      <c r="H135" s="303"/>
      <c r="I135" s="199"/>
      <c r="J135" s="191"/>
      <c r="K135" s="200"/>
      <c r="L135" s="313"/>
      <c r="M135" s="201"/>
    </row>
    <row r="136" spans="1:14" s="195" customFormat="1" ht="15" customHeight="1" x14ac:dyDescent="0.2">
      <c r="A136" s="132" t="s">
        <v>212</v>
      </c>
      <c r="B136" s="186" t="s">
        <v>174</v>
      </c>
      <c r="C136" s="187" t="s">
        <v>31</v>
      </c>
      <c r="D136" s="202">
        <f>D134*1.1</f>
        <v>9.3719999999999999</v>
      </c>
      <c r="E136" s="149" t="s">
        <v>50</v>
      </c>
      <c r="F136" s="304"/>
      <c r="G136" s="304"/>
      <c r="H136" s="304"/>
      <c r="I136" s="203"/>
      <c r="J136" s="203"/>
      <c r="K136" s="203"/>
      <c r="L136" s="314"/>
      <c r="M136" s="201"/>
    </row>
    <row r="137" spans="1:14" s="19" customFormat="1" ht="12" customHeight="1" x14ac:dyDescent="0.2">
      <c r="A137" s="325">
        <f>A134+1</f>
        <v>43</v>
      </c>
      <c r="B137" s="327" t="s">
        <v>175</v>
      </c>
      <c r="C137" s="34" t="s">
        <v>176</v>
      </c>
      <c r="D137" s="13">
        <f>D141+D143</f>
        <v>281.8</v>
      </c>
      <c r="E137" s="300"/>
      <c r="F137" s="302"/>
      <c r="G137" s="302"/>
      <c r="H137" s="302"/>
      <c r="L137" s="312" t="s">
        <v>171</v>
      </c>
      <c r="M137" s="22"/>
    </row>
    <row r="138" spans="1:14" s="19" customFormat="1" ht="12" customHeight="1" x14ac:dyDescent="0.2">
      <c r="A138" s="325"/>
      <c r="B138" s="327"/>
      <c r="C138" s="34" t="s">
        <v>29</v>
      </c>
      <c r="D138" s="34">
        <f>(D142+D144)/1000</f>
        <v>0.16148300000000002</v>
      </c>
      <c r="E138" s="300"/>
      <c r="F138" s="303"/>
      <c r="G138" s="303"/>
      <c r="H138" s="303"/>
      <c r="L138" s="313"/>
      <c r="M138" s="22"/>
      <c r="N138" s="30">
        <f>D141*0.01</f>
        <v>2.2600000000000002</v>
      </c>
    </row>
    <row r="139" spans="1:14" s="19" customFormat="1" ht="16.5" hidden="1" customHeight="1" x14ac:dyDescent="0.2">
      <c r="A139" s="325"/>
      <c r="B139" s="327"/>
      <c r="C139" s="18"/>
      <c r="D139" s="18"/>
      <c r="E139" s="300"/>
      <c r="F139" s="303"/>
      <c r="G139" s="303"/>
      <c r="H139" s="303"/>
      <c r="L139" s="313"/>
      <c r="M139" s="22"/>
    </row>
    <row r="140" spans="1:14" s="19" customFormat="1" ht="11.25" hidden="1" customHeight="1" x14ac:dyDescent="0.2">
      <c r="A140" s="325"/>
      <c r="B140" s="327"/>
      <c r="C140" s="18"/>
      <c r="D140" s="18"/>
      <c r="E140" s="300"/>
      <c r="F140" s="304"/>
      <c r="G140" s="304"/>
      <c r="H140" s="304"/>
      <c r="L140" s="314"/>
      <c r="M140" s="22"/>
      <c r="N140" s="31">
        <f>D143*0.008</f>
        <v>0.44639999999999996</v>
      </c>
    </row>
    <row r="141" spans="1:14" s="213" customFormat="1" ht="11.25" customHeight="1" x14ac:dyDescent="0.2">
      <c r="A141" s="322" t="s">
        <v>213</v>
      </c>
      <c r="B141" s="324" t="s">
        <v>177</v>
      </c>
      <c r="C141" s="204" t="s">
        <v>176</v>
      </c>
      <c r="D141" s="205">
        <v>226</v>
      </c>
      <c r="E141" s="277" t="s">
        <v>50</v>
      </c>
      <c r="F141" s="206"/>
      <c r="G141" s="206"/>
      <c r="H141" s="206"/>
      <c r="I141" s="207"/>
      <c r="J141" s="208"/>
      <c r="K141" s="209"/>
      <c r="L141" s="210"/>
      <c r="M141" s="211"/>
      <c r="N141" s="212"/>
    </row>
    <row r="142" spans="1:14" s="213" customFormat="1" ht="11.25" customHeight="1" x14ac:dyDescent="0.2">
      <c r="A142" s="322"/>
      <c r="B142" s="324"/>
      <c r="C142" s="197" t="s">
        <v>81</v>
      </c>
      <c r="D142" s="205">
        <f>D141*0.617</f>
        <v>139.44200000000001</v>
      </c>
      <c r="E142" s="277"/>
      <c r="F142" s="206"/>
      <c r="G142" s="206"/>
      <c r="H142" s="206"/>
      <c r="I142" s="207"/>
      <c r="J142" s="208"/>
      <c r="K142" s="209"/>
      <c r="L142" s="210"/>
      <c r="M142" s="211"/>
      <c r="N142" s="245">
        <f>D143*0.008</f>
        <v>0.44639999999999996</v>
      </c>
    </row>
    <row r="143" spans="1:14" s="213" customFormat="1" ht="11.25" customHeight="1" x14ac:dyDescent="0.2">
      <c r="A143" s="322" t="s">
        <v>214</v>
      </c>
      <c r="B143" s="324" t="s">
        <v>178</v>
      </c>
      <c r="C143" s="204" t="s">
        <v>176</v>
      </c>
      <c r="D143" s="205">
        <v>55.8</v>
      </c>
      <c r="E143" s="277" t="s">
        <v>50</v>
      </c>
      <c r="F143" s="206"/>
      <c r="G143" s="206"/>
      <c r="H143" s="206"/>
      <c r="I143" s="207"/>
      <c r="J143" s="208"/>
      <c r="K143" s="209"/>
      <c r="L143" s="210"/>
      <c r="M143" s="211"/>
      <c r="N143" s="212"/>
    </row>
    <row r="144" spans="1:14" s="213" customFormat="1" ht="11.25" customHeight="1" x14ac:dyDescent="0.2">
      <c r="A144" s="322"/>
      <c r="B144" s="324"/>
      <c r="C144" s="197" t="s">
        <v>81</v>
      </c>
      <c r="D144" s="205">
        <f>D143*0.395</f>
        <v>22.041</v>
      </c>
      <c r="E144" s="277"/>
      <c r="F144" s="206"/>
      <c r="G144" s="206"/>
      <c r="H144" s="206"/>
      <c r="I144" s="207"/>
      <c r="J144" s="208"/>
      <c r="K144" s="209"/>
      <c r="L144" s="210"/>
      <c r="M144" s="211"/>
      <c r="N144" s="212"/>
    </row>
    <row r="145" spans="1:17" s="19" customFormat="1" ht="12.75" x14ac:dyDescent="0.2">
      <c r="A145" s="36">
        <f>A137+1</f>
        <v>44</v>
      </c>
      <c r="B145" s="12" t="s">
        <v>179</v>
      </c>
      <c r="C145" s="36" t="s">
        <v>28</v>
      </c>
      <c r="D145" s="36">
        <v>2.2000000000000002</v>
      </c>
      <c r="E145" s="36"/>
      <c r="F145" s="36"/>
      <c r="G145" s="36"/>
      <c r="H145" s="36"/>
      <c r="M145" s="20"/>
    </row>
    <row r="146" spans="1:17" s="195" customFormat="1" ht="12.75" x14ac:dyDescent="0.2">
      <c r="A146" s="132" t="s">
        <v>215</v>
      </c>
      <c r="B146" s="214" t="s">
        <v>180</v>
      </c>
      <c r="C146" s="187" t="s">
        <v>28</v>
      </c>
      <c r="D146" s="187">
        <v>2.2330000000000001</v>
      </c>
      <c r="E146" s="215" t="s">
        <v>171</v>
      </c>
      <c r="F146" s="191"/>
      <c r="G146" s="191"/>
      <c r="H146" s="191"/>
      <c r="I146" s="216"/>
      <c r="J146" s="191"/>
      <c r="K146" s="191"/>
      <c r="L146" s="193"/>
      <c r="M146" s="194"/>
    </row>
    <row r="147" spans="1:17" s="19" customFormat="1" ht="40.5" customHeight="1" x14ac:dyDescent="0.2">
      <c r="A147" s="34">
        <f>A145+1</f>
        <v>45</v>
      </c>
      <c r="B147" s="16" t="s">
        <v>181</v>
      </c>
      <c r="C147" s="34" t="s">
        <v>31</v>
      </c>
      <c r="D147" s="34">
        <f>D134</f>
        <v>8.52</v>
      </c>
      <c r="E147" s="38" t="s">
        <v>200</v>
      </c>
      <c r="F147" s="36"/>
      <c r="G147" s="38"/>
      <c r="H147" s="38" t="s">
        <v>182</v>
      </c>
      <c r="I147" s="32"/>
      <c r="J147" s="36"/>
      <c r="K147" s="36"/>
      <c r="L147" s="39"/>
      <c r="M147" s="20"/>
    </row>
    <row r="148" spans="1:17" s="19" customFormat="1" ht="15" customHeight="1" x14ac:dyDescent="0.2">
      <c r="A148" s="36">
        <f>A147+1</f>
        <v>46</v>
      </c>
      <c r="B148" s="35" t="s">
        <v>183</v>
      </c>
      <c r="C148" s="36" t="s">
        <v>28</v>
      </c>
      <c r="D148" s="36">
        <f>1.4-D132</f>
        <v>0.60199999999999998</v>
      </c>
      <c r="E148" s="36"/>
      <c r="F148" s="36"/>
      <c r="G148" s="36"/>
      <c r="H148" s="36"/>
      <c r="M148" s="20"/>
      <c r="N148" s="21" t="e">
        <f>#REF!+#REF!+#REF!+#REF!+#REF!</f>
        <v>#REF!</v>
      </c>
    </row>
    <row r="149" spans="1:17" s="213" customFormat="1" ht="12.75" x14ac:dyDescent="0.2">
      <c r="A149" s="132" t="s">
        <v>239</v>
      </c>
      <c r="B149" s="186" t="s">
        <v>170</v>
      </c>
      <c r="C149" s="187" t="s">
        <v>28</v>
      </c>
      <c r="D149" s="187">
        <f>D148</f>
        <v>0.60199999999999998</v>
      </c>
      <c r="E149" s="215" t="s">
        <v>171</v>
      </c>
      <c r="F149" s="217"/>
      <c r="G149" s="217"/>
      <c r="H149" s="217"/>
      <c r="I149" s="218"/>
      <c r="J149" s="187"/>
      <c r="K149" s="187"/>
      <c r="L149" s="219"/>
      <c r="M149" s="220"/>
      <c r="N149" s="221"/>
    </row>
    <row r="150" spans="1:17" s="19" customFormat="1" ht="13.5" customHeight="1" x14ac:dyDescent="0.2">
      <c r="A150" s="325">
        <f>A148+1</f>
        <v>47</v>
      </c>
      <c r="B150" s="301" t="s">
        <v>201</v>
      </c>
      <c r="C150" s="36" t="s">
        <v>31</v>
      </c>
      <c r="D150" s="11">
        <v>18</v>
      </c>
      <c r="E150" s="36"/>
      <c r="F150" s="37"/>
      <c r="G150" s="37"/>
      <c r="H150" s="37"/>
      <c r="I150" s="14"/>
      <c r="J150" s="36"/>
      <c r="K150" s="11"/>
      <c r="L150" s="39"/>
      <c r="M150" s="20"/>
      <c r="N150" s="21"/>
    </row>
    <row r="151" spans="1:17" s="19" customFormat="1" ht="12.75" customHeight="1" x14ac:dyDescent="0.2">
      <c r="A151" s="325"/>
      <c r="B151" s="301"/>
      <c r="C151" s="36" t="s">
        <v>29</v>
      </c>
      <c r="D151" s="11">
        <f>D128</f>
        <v>3.5112000000000001</v>
      </c>
      <c r="E151" s="36"/>
      <c r="F151" s="37"/>
      <c r="G151" s="37"/>
      <c r="H151" s="37"/>
      <c r="I151" s="14"/>
      <c r="J151" s="36"/>
      <c r="K151" s="11"/>
      <c r="L151" s="39"/>
      <c r="M151" s="20"/>
      <c r="N151" s="21"/>
    </row>
    <row r="152" spans="1:17" s="19" customFormat="1" ht="13.5" customHeight="1" x14ac:dyDescent="0.2">
      <c r="A152" s="325">
        <f>A150+1</f>
        <v>48</v>
      </c>
      <c r="B152" s="301" t="s">
        <v>184</v>
      </c>
      <c r="C152" s="15" t="s">
        <v>7</v>
      </c>
      <c r="D152" s="15">
        <v>1</v>
      </c>
      <c r="E152" s="326"/>
      <c r="F152" s="316"/>
      <c r="G152" s="316"/>
      <c r="H152" s="316"/>
      <c r="L152" s="319" t="s">
        <v>171</v>
      </c>
      <c r="M152" s="22"/>
      <c r="N152" s="9"/>
    </row>
    <row r="153" spans="1:17" s="19" customFormat="1" ht="13.5" customHeight="1" x14ac:dyDescent="0.2">
      <c r="A153" s="325"/>
      <c r="B153" s="301"/>
      <c r="C153" s="15" t="s">
        <v>29</v>
      </c>
      <c r="D153" s="15">
        <f>(D155+D157+D159+D161+D163)/1000</f>
        <v>2.27555</v>
      </c>
      <c r="E153" s="326"/>
      <c r="F153" s="317"/>
      <c r="G153" s="317"/>
      <c r="H153" s="317"/>
      <c r="L153" s="320"/>
      <c r="M153" s="22"/>
      <c r="N153" s="10">
        <f>D154*0.484</f>
        <v>35.186799999999998</v>
      </c>
    </row>
    <row r="154" spans="1:17" s="195" customFormat="1" ht="12" customHeight="1" x14ac:dyDescent="0.2">
      <c r="A154" s="322" t="s">
        <v>240</v>
      </c>
      <c r="B154" s="323" t="s">
        <v>185</v>
      </c>
      <c r="C154" s="215" t="s">
        <v>176</v>
      </c>
      <c r="D154" s="215">
        <v>72.7</v>
      </c>
      <c r="E154" s="277" t="s">
        <v>50</v>
      </c>
      <c r="F154" s="317"/>
      <c r="G154" s="317"/>
      <c r="H154" s="317"/>
      <c r="L154" s="320"/>
      <c r="M154" s="201"/>
      <c r="N154" s="222"/>
      <c r="P154" s="223"/>
      <c r="Q154" s="224"/>
    </row>
    <row r="155" spans="1:17" s="195" customFormat="1" ht="12" customHeight="1" x14ac:dyDescent="0.2">
      <c r="A155" s="322"/>
      <c r="B155" s="323"/>
      <c r="C155" s="197" t="s">
        <v>81</v>
      </c>
      <c r="D155" s="205">
        <f>D154*12.3</f>
        <v>894.21</v>
      </c>
      <c r="E155" s="277"/>
      <c r="F155" s="317"/>
      <c r="G155" s="317"/>
      <c r="H155" s="317"/>
      <c r="L155" s="320"/>
      <c r="M155" s="201"/>
      <c r="N155" s="225">
        <f>D156*0.186</f>
        <v>11.718</v>
      </c>
    </row>
    <row r="156" spans="1:17" s="195" customFormat="1" ht="12" customHeight="1" x14ac:dyDescent="0.2">
      <c r="A156" s="322" t="s">
        <v>241</v>
      </c>
      <c r="B156" s="323" t="s">
        <v>186</v>
      </c>
      <c r="C156" s="204" t="s">
        <v>176</v>
      </c>
      <c r="D156" s="226">
        <v>63</v>
      </c>
      <c r="E156" s="277" t="s">
        <v>50</v>
      </c>
      <c r="F156" s="317"/>
      <c r="G156" s="317"/>
      <c r="H156" s="317"/>
      <c r="L156" s="320"/>
      <c r="M156" s="201"/>
      <c r="N156" s="222"/>
    </row>
    <row r="157" spans="1:17" s="195" customFormat="1" ht="12" customHeight="1" x14ac:dyDescent="0.2">
      <c r="A157" s="322"/>
      <c r="B157" s="323"/>
      <c r="C157" s="187" t="s">
        <v>81</v>
      </c>
      <c r="D157" s="187">
        <v>350.28</v>
      </c>
      <c r="E157" s="277"/>
      <c r="F157" s="317"/>
      <c r="G157" s="317"/>
      <c r="H157" s="317"/>
      <c r="L157" s="320"/>
      <c r="M157" s="201"/>
      <c r="N157" s="225">
        <f>D158*0.09</f>
        <v>2.9519999999999995</v>
      </c>
    </row>
    <row r="158" spans="1:17" s="195" customFormat="1" ht="12" customHeight="1" x14ac:dyDescent="0.2">
      <c r="A158" s="322" t="s">
        <v>242</v>
      </c>
      <c r="B158" s="323" t="s">
        <v>187</v>
      </c>
      <c r="C158" s="204" t="s">
        <v>176</v>
      </c>
      <c r="D158" s="226">
        <v>32.799999999999997</v>
      </c>
      <c r="E158" s="277" t="s">
        <v>50</v>
      </c>
      <c r="F158" s="317"/>
      <c r="G158" s="317"/>
      <c r="H158" s="317"/>
      <c r="L158" s="320"/>
      <c r="M158" s="201"/>
      <c r="N158" s="222"/>
    </row>
    <row r="159" spans="1:17" s="195" customFormat="1" ht="12" customHeight="1" x14ac:dyDescent="0.2">
      <c r="A159" s="322"/>
      <c r="B159" s="323"/>
      <c r="C159" s="197" t="s">
        <v>81</v>
      </c>
      <c r="D159" s="205">
        <f>D158*1.95</f>
        <v>63.959999999999994</v>
      </c>
      <c r="E159" s="277"/>
      <c r="F159" s="317"/>
      <c r="G159" s="317"/>
      <c r="H159" s="317"/>
      <c r="L159" s="320"/>
      <c r="M159" s="201"/>
      <c r="N159" s="227">
        <f>D160*0.156</f>
        <v>31.98</v>
      </c>
    </row>
    <row r="160" spans="1:17" s="195" customFormat="1" ht="12" customHeight="1" x14ac:dyDescent="0.2">
      <c r="A160" s="322" t="s">
        <v>243</v>
      </c>
      <c r="B160" s="323" t="s">
        <v>188</v>
      </c>
      <c r="C160" s="204" t="s">
        <v>176</v>
      </c>
      <c r="D160" s="205">
        <v>205</v>
      </c>
      <c r="E160" s="277" t="s">
        <v>50</v>
      </c>
      <c r="F160" s="317"/>
      <c r="G160" s="317"/>
      <c r="H160" s="317"/>
      <c r="I160" s="228"/>
      <c r="L160" s="320"/>
      <c r="M160" s="201"/>
      <c r="N160" s="222"/>
    </row>
    <row r="161" spans="1:15" s="195" customFormat="1" ht="12" customHeight="1" x14ac:dyDescent="0.2">
      <c r="A161" s="322"/>
      <c r="B161" s="323"/>
      <c r="C161" s="197" t="s">
        <v>81</v>
      </c>
      <c r="D161" s="205">
        <f>D160*2.42</f>
        <v>496.09999999999997</v>
      </c>
      <c r="E161" s="277"/>
      <c r="F161" s="317"/>
      <c r="G161" s="317"/>
      <c r="H161" s="317"/>
      <c r="I161" s="228"/>
      <c r="L161" s="320"/>
      <c r="M161" s="201"/>
      <c r="N161" s="222"/>
    </row>
    <row r="162" spans="1:15" s="195" customFormat="1" ht="12" customHeight="1" x14ac:dyDescent="0.2">
      <c r="A162" s="322" t="s">
        <v>244</v>
      </c>
      <c r="B162" s="323" t="s">
        <v>189</v>
      </c>
      <c r="C162" s="197" t="s">
        <v>31</v>
      </c>
      <c r="D162" s="205">
        <v>30</v>
      </c>
      <c r="E162" s="277" t="s">
        <v>50</v>
      </c>
      <c r="F162" s="317"/>
      <c r="G162" s="317"/>
      <c r="H162" s="317"/>
      <c r="J162" s="246" t="s">
        <v>7</v>
      </c>
      <c r="K162" s="247" t="s">
        <v>191</v>
      </c>
      <c r="L162" s="321"/>
      <c r="M162" s="201"/>
      <c r="N162" s="222"/>
    </row>
    <row r="163" spans="1:15" s="195" customFormat="1" ht="12" customHeight="1" x14ac:dyDescent="0.2">
      <c r="A163" s="322"/>
      <c r="B163" s="323"/>
      <c r="C163" s="197" t="s">
        <v>81</v>
      </c>
      <c r="D163" s="205">
        <f>D162*15.7</f>
        <v>471</v>
      </c>
      <c r="E163" s="277"/>
      <c r="F163" s="317"/>
      <c r="G163" s="317"/>
      <c r="H163" s="317"/>
      <c r="J163" s="248"/>
      <c r="K163" s="248"/>
      <c r="L163" s="248"/>
      <c r="M163" s="248"/>
      <c r="N163" s="248"/>
    </row>
    <row r="164" spans="1:15" s="195" customFormat="1" ht="37.5" customHeight="1" x14ac:dyDescent="0.2">
      <c r="A164" s="132" t="s">
        <v>245</v>
      </c>
      <c r="B164" s="196" t="s">
        <v>190</v>
      </c>
      <c r="C164" s="197" t="s">
        <v>7</v>
      </c>
      <c r="D164" s="231" t="s">
        <v>191</v>
      </c>
      <c r="E164" s="204" t="s">
        <v>171</v>
      </c>
      <c r="F164" s="318"/>
      <c r="G164" s="318"/>
      <c r="H164" s="318"/>
      <c r="J164" s="248"/>
      <c r="K164" s="248"/>
      <c r="L164" s="248"/>
      <c r="M164" s="248"/>
      <c r="N164" s="248"/>
    </row>
    <row r="165" spans="1:15" s="19" customFormat="1" ht="27" customHeight="1" x14ac:dyDescent="0.2">
      <c r="A165" s="34">
        <f>A152+1</f>
        <v>49</v>
      </c>
      <c r="B165" s="23" t="s">
        <v>192</v>
      </c>
      <c r="C165" s="34" t="s">
        <v>31</v>
      </c>
      <c r="D165" s="13">
        <f>N153+N155+N157+N159+D172+D162</f>
        <v>112.5168</v>
      </c>
      <c r="E165" s="27"/>
      <c r="F165" s="309"/>
      <c r="G165" s="309"/>
      <c r="H165" s="309"/>
      <c r="L165" s="312" t="s">
        <v>171</v>
      </c>
      <c r="M165" s="22"/>
    </row>
    <row r="166" spans="1:15" s="195" customFormat="1" ht="20.25" customHeight="1" x14ac:dyDescent="0.2">
      <c r="A166" s="132" t="s">
        <v>246</v>
      </c>
      <c r="B166" s="232" t="s">
        <v>193</v>
      </c>
      <c r="C166" s="233" t="s">
        <v>81</v>
      </c>
      <c r="D166" s="234">
        <f>D165*0.15</f>
        <v>16.877520000000001</v>
      </c>
      <c r="E166" s="204" t="s">
        <v>171</v>
      </c>
      <c r="F166" s="310"/>
      <c r="G166" s="310"/>
      <c r="H166" s="310"/>
      <c r="I166" s="235"/>
      <c r="J166" s="233"/>
      <c r="K166" s="234"/>
      <c r="L166" s="313"/>
      <c r="M166" s="201"/>
    </row>
    <row r="167" spans="1:15" s="195" customFormat="1" ht="20.25" customHeight="1" x14ac:dyDescent="0.2">
      <c r="A167" s="132" t="s">
        <v>247</v>
      </c>
      <c r="B167" s="232" t="s">
        <v>194</v>
      </c>
      <c r="C167" s="233" t="s">
        <v>81</v>
      </c>
      <c r="D167" s="234">
        <f>D165*0.1</f>
        <v>11.25168</v>
      </c>
      <c r="E167" s="204" t="s">
        <v>171</v>
      </c>
      <c r="F167" s="311"/>
      <c r="G167" s="311"/>
      <c r="H167" s="311"/>
      <c r="L167" s="314"/>
      <c r="M167" s="201"/>
    </row>
    <row r="168" spans="1:15" s="19" customFormat="1" ht="25.5" x14ac:dyDescent="0.2">
      <c r="A168" s="36">
        <f>A165+1</f>
        <v>50</v>
      </c>
      <c r="B168" s="35" t="s">
        <v>195</v>
      </c>
      <c r="C168" s="34" t="s">
        <v>31</v>
      </c>
      <c r="D168" s="13">
        <f>D165</f>
        <v>112.5168</v>
      </c>
      <c r="E168" s="28"/>
      <c r="F168" s="28"/>
      <c r="G168" s="28"/>
      <c r="H168" s="28"/>
      <c r="L168" s="15" t="s">
        <v>171</v>
      </c>
      <c r="M168" s="22"/>
    </row>
    <row r="169" spans="1:15" s="213" customFormat="1" ht="25.5" x14ac:dyDescent="0.2">
      <c r="A169" s="132" t="s">
        <v>248</v>
      </c>
      <c r="B169" s="236" t="s">
        <v>196</v>
      </c>
      <c r="C169" s="204" t="s">
        <v>29</v>
      </c>
      <c r="D169" s="249">
        <v>2.02536E-2</v>
      </c>
      <c r="E169" s="204" t="s">
        <v>171</v>
      </c>
      <c r="F169" s="238"/>
      <c r="G169" s="238"/>
      <c r="H169" s="238"/>
      <c r="I169" s="239"/>
      <c r="J169" s="204"/>
      <c r="K169" s="231"/>
      <c r="L169" s="240"/>
      <c r="M169" s="211"/>
    </row>
    <row r="170" spans="1:15" s="19" customFormat="1" ht="27" customHeight="1" x14ac:dyDescent="0.2">
      <c r="A170" s="38">
        <f>A168+1</f>
        <v>51</v>
      </c>
      <c r="B170" s="23" t="s">
        <v>218</v>
      </c>
      <c r="C170" s="38" t="s">
        <v>29</v>
      </c>
      <c r="D170" s="38">
        <f>D153</f>
        <v>2.27555</v>
      </c>
      <c r="E170" s="23"/>
      <c r="F170" s="315"/>
      <c r="G170" s="315"/>
      <c r="H170" s="315"/>
      <c r="L170" s="312" t="s">
        <v>171</v>
      </c>
      <c r="M170" s="22"/>
    </row>
    <row r="171" spans="1:15" s="195" customFormat="1" ht="12.75" x14ac:dyDescent="0.2">
      <c r="A171" s="132" t="s">
        <v>249</v>
      </c>
      <c r="B171" s="199" t="s">
        <v>197</v>
      </c>
      <c r="C171" s="241" t="s">
        <v>7</v>
      </c>
      <c r="D171" s="205">
        <v>56</v>
      </c>
      <c r="E171" s="243"/>
      <c r="F171" s="315"/>
      <c r="G171" s="315"/>
      <c r="H171" s="315"/>
      <c r="L171" s="313"/>
      <c r="M171" s="201"/>
    </row>
    <row r="172" spans="1:15" s="195" customFormat="1" ht="12.75" x14ac:dyDescent="0.2">
      <c r="A172" s="322" t="s">
        <v>250</v>
      </c>
      <c r="B172" s="323" t="s">
        <v>198</v>
      </c>
      <c r="C172" s="197" t="s">
        <v>31</v>
      </c>
      <c r="D172" s="205">
        <v>0.68</v>
      </c>
      <c r="E172" s="277" t="s">
        <v>50</v>
      </c>
      <c r="F172" s="315"/>
      <c r="G172" s="315"/>
      <c r="H172" s="315"/>
      <c r="L172" s="314"/>
      <c r="M172" s="201"/>
    </row>
    <row r="173" spans="1:15" s="134" customFormat="1" ht="12" customHeight="1" x14ac:dyDescent="0.25">
      <c r="A173" s="322"/>
      <c r="B173" s="323"/>
      <c r="C173" s="197" t="s">
        <v>81</v>
      </c>
      <c r="D173" s="205">
        <f>D172*78.5</f>
        <v>53.38</v>
      </c>
      <c r="E173" s="277"/>
      <c r="F173" s="133"/>
      <c r="G173" s="133"/>
      <c r="H173" s="133"/>
      <c r="I173" s="244"/>
      <c r="J173" s="244"/>
      <c r="K173" s="244"/>
      <c r="L173" s="244"/>
    </row>
    <row r="174" spans="1:15" ht="6.75" customHeight="1" x14ac:dyDescent="0.2">
      <c r="A174" s="66"/>
      <c r="B174" s="67"/>
      <c r="C174" s="68"/>
      <c r="D174" s="69"/>
      <c r="E174" s="70"/>
      <c r="K174" s="59"/>
      <c r="L174" s="59"/>
      <c r="M174" s="59"/>
      <c r="N174" s="60"/>
      <c r="O174" s="60"/>
    </row>
    <row r="175" spans="1:15" s="26" customFormat="1" ht="15" x14ac:dyDescent="0.25">
      <c r="A175" s="255" t="s">
        <v>41</v>
      </c>
      <c r="B175" s="255"/>
      <c r="C175" s="255"/>
      <c r="D175" s="255"/>
      <c r="E175" s="255"/>
    </row>
    <row r="176" spans="1:15" ht="45" customHeight="1" x14ac:dyDescent="0.2">
      <c r="A176" s="71">
        <v>1</v>
      </c>
      <c r="B176" s="250" t="s">
        <v>254</v>
      </c>
      <c r="C176" s="250"/>
      <c r="D176" s="250"/>
      <c r="E176" s="250"/>
      <c r="K176" s="59"/>
      <c r="L176" s="59"/>
      <c r="M176" s="59"/>
      <c r="N176" s="60"/>
      <c r="O176" s="60"/>
    </row>
    <row r="177" spans="1:15" ht="126" hidden="1" customHeight="1" x14ac:dyDescent="0.2">
      <c r="A177" s="250" t="s">
        <v>253</v>
      </c>
      <c r="B177" s="250"/>
      <c r="C177" s="250"/>
      <c r="D177" s="250"/>
      <c r="E177" s="250"/>
      <c r="K177" s="59"/>
      <c r="L177" s="59"/>
      <c r="M177" s="59"/>
      <c r="N177" s="60"/>
      <c r="O177" s="60"/>
    </row>
    <row r="178" spans="1:15" ht="15" customHeight="1" x14ac:dyDescent="0.2">
      <c r="A178" s="72"/>
      <c r="B178" s="73"/>
      <c r="C178" s="73"/>
      <c r="D178" s="73"/>
      <c r="E178" s="73"/>
      <c r="K178" s="59"/>
      <c r="L178" s="59"/>
      <c r="M178" s="59"/>
      <c r="N178" s="60"/>
      <c r="O178" s="60"/>
    </row>
    <row r="179" spans="1:15" ht="15" customHeight="1" x14ac:dyDescent="0.2">
      <c r="A179" s="251" t="s">
        <v>42</v>
      </c>
      <c r="B179" s="251"/>
      <c r="C179" s="251"/>
      <c r="D179" s="1"/>
      <c r="E179" s="2" t="s">
        <v>43</v>
      </c>
      <c r="K179" s="59"/>
      <c r="L179" s="59"/>
      <c r="M179" s="59"/>
      <c r="N179" s="60"/>
      <c r="O179" s="60"/>
    </row>
    <row r="180" spans="1:15" ht="15" customHeight="1" x14ac:dyDescent="0.2">
      <c r="A180" s="3"/>
      <c r="B180" s="4"/>
      <c r="C180" s="5"/>
      <c r="D180" s="6"/>
      <c r="E180" s="7"/>
      <c r="K180" s="59"/>
      <c r="L180" s="59"/>
      <c r="M180" s="59"/>
      <c r="N180" s="60"/>
      <c r="O180" s="60"/>
    </row>
    <row r="181" spans="1:15" ht="15" customHeight="1" x14ac:dyDescent="0.2">
      <c r="A181" s="251" t="s">
        <v>165</v>
      </c>
      <c r="B181" s="251"/>
      <c r="C181" s="251"/>
      <c r="D181" s="1"/>
      <c r="E181" s="2" t="s">
        <v>166</v>
      </c>
      <c r="K181" s="59"/>
      <c r="L181" s="59"/>
      <c r="M181" s="59"/>
      <c r="N181" s="60"/>
      <c r="O181" s="60"/>
    </row>
    <row r="182" spans="1:15" ht="15" customHeight="1" x14ac:dyDescent="0.2">
      <c r="A182" s="3"/>
      <c r="B182" s="4"/>
      <c r="C182" s="5"/>
      <c r="D182" s="6"/>
      <c r="E182" s="7"/>
      <c r="K182" s="59"/>
      <c r="L182" s="59"/>
      <c r="M182" s="59"/>
      <c r="N182" s="60"/>
      <c r="O182" s="60"/>
    </row>
    <row r="183" spans="1:15" ht="15" customHeight="1" x14ac:dyDescent="0.2">
      <c r="A183" s="251" t="s">
        <v>160</v>
      </c>
      <c r="B183" s="251"/>
      <c r="C183" s="251"/>
      <c r="D183" s="8"/>
      <c r="E183" s="2" t="s">
        <v>161</v>
      </c>
      <c r="K183" s="59"/>
      <c r="L183" s="59"/>
      <c r="M183" s="59"/>
      <c r="N183" s="60"/>
      <c r="O183" s="60"/>
    </row>
    <row r="184" spans="1:15" ht="15" customHeight="1" x14ac:dyDescent="0.2">
      <c r="A184" s="3"/>
      <c r="B184" s="4"/>
      <c r="C184" s="5"/>
      <c r="D184" s="6"/>
      <c r="E184" s="7"/>
      <c r="K184" s="59"/>
      <c r="L184" s="59"/>
      <c r="M184" s="59"/>
      <c r="N184" s="60"/>
      <c r="O184" s="60"/>
    </row>
    <row r="185" spans="1:15" ht="15" customHeight="1" x14ac:dyDescent="0.2">
      <c r="A185" s="251" t="s">
        <v>44</v>
      </c>
      <c r="B185" s="251"/>
      <c r="C185" s="251"/>
      <c r="D185" s="8"/>
      <c r="E185" s="2" t="s">
        <v>45</v>
      </c>
      <c r="K185" s="59"/>
      <c r="L185" s="59"/>
      <c r="M185" s="59"/>
      <c r="N185" s="60"/>
      <c r="O185" s="60"/>
    </row>
    <row r="186" spans="1:15" ht="15" customHeight="1" x14ac:dyDescent="0.2">
      <c r="A186" s="74"/>
      <c r="K186" s="59"/>
      <c r="L186" s="59"/>
      <c r="M186" s="59"/>
      <c r="N186" s="60"/>
      <c r="O186" s="60"/>
    </row>
    <row r="187" spans="1:15" ht="27.75" customHeight="1" x14ac:dyDescent="0.2">
      <c r="A187" s="251" t="s">
        <v>269</v>
      </c>
      <c r="B187" s="251"/>
      <c r="C187" s="251"/>
      <c r="D187" s="8"/>
      <c r="E187" s="2" t="s">
        <v>268</v>
      </c>
      <c r="K187" s="59"/>
      <c r="L187" s="59"/>
      <c r="M187" s="59"/>
      <c r="N187" s="60"/>
      <c r="O187" s="60"/>
    </row>
  </sheetData>
  <mergeCells count="197">
    <mergeCell ref="C4:E4"/>
    <mergeCell ref="C5:E5"/>
    <mergeCell ref="C8:E8"/>
    <mergeCell ref="A12:E12"/>
    <mergeCell ref="A98:A99"/>
    <mergeCell ref="B98:B99"/>
    <mergeCell ref="A106:A107"/>
    <mergeCell ref="B106:B107"/>
    <mergeCell ref="E106:E107"/>
    <mergeCell ref="A102:A103"/>
    <mergeCell ref="B102:B103"/>
    <mergeCell ref="E102:E103"/>
    <mergeCell ref="A104:A105"/>
    <mergeCell ref="A100:A101"/>
    <mergeCell ref="B100:B101"/>
    <mergeCell ref="E100:E101"/>
    <mergeCell ref="B104:B105"/>
    <mergeCell ref="E104:E105"/>
    <mergeCell ref="A108:A109"/>
    <mergeCell ref="B108:B109"/>
    <mergeCell ref="E108:E109"/>
    <mergeCell ref="A120:A121"/>
    <mergeCell ref="B120:B121"/>
    <mergeCell ref="E120:E121"/>
    <mergeCell ref="A110:A111"/>
    <mergeCell ref="B110:B111"/>
    <mergeCell ref="E110:E111"/>
    <mergeCell ref="B89:B90"/>
    <mergeCell ref="E89:E90"/>
    <mergeCell ref="A91:A92"/>
    <mergeCell ref="B91:B92"/>
    <mergeCell ref="E91:E92"/>
    <mergeCell ref="B85:B88"/>
    <mergeCell ref="E85:E88"/>
    <mergeCell ref="F85:F88"/>
    <mergeCell ref="G85:G88"/>
    <mergeCell ref="L85:L88"/>
    <mergeCell ref="A79:A80"/>
    <mergeCell ref="B79:B80"/>
    <mergeCell ref="F82:F84"/>
    <mergeCell ref="G82:G84"/>
    <mergeCell ref="H82:H84"/>
    <mergeCell ref="L82:L84"/>
    <mergeCell ref="A85:A88"/>
    <mergeCell ref="G61:G63"/>
    <mergeCell ref="A181:C181"/>
    <mergeCell ref="A46:A47"/>
    <mergeCell ref="B46:B47"/>
    <mergeCell ref="A48:A49"/>
    <mergeCell ref="L30:L32"/>
    <mergeCell ref="A33:A36"/>
    <mergeCell ref="B33:B36"/>
    <mergeCell ref="E33:E36"/>
    <mergeCell ref="F33:F36"/>
    <mergeCell ref="G33:G36"/>
    <mergeCell ref="H33:H36"/>
    <mergeCell ref="B37:B38"/>
    <mergeCell ref="L33:L36"/>
    <mergeCell ref="B39:B40"/>
    <mergeCell ref="F30:F32"/>
    <mergeCell ref="G30:G32"/>
    <mergeCell ref="H30:H32"/>
    <mergeCell ref="H66:H68"/>
    <mergeCell ref="L66:L68"/>
    <mergeCell ref="B68:B69"/>
    <mergeCell ref="E54:E55"/>
    <mergeCell ref="E56:E57"/>
    <mergeCell ref="E58:E59"/>
    <mergeCell ref="B58:B59"/>
    <mergeCell ref="A183:C183"/>
    <mergeCell ref="A185:C185"/>
    <mergeCell ref="B27:B28"/>
    <mergeCell ref="A27:A28"/>
    <mergeCell ref="E37:E38"/>
    <mergeCell ref="E39:E40"/>
    <mergeCell ref="A37:A38"/>
    <mergeCell ref="A39:A40"/>
    <mergeCell ref="B48:B49"/>
    <mergeCell ref="A70:E70"/>
    <mergeCell ref="A50:A51"/>
    <mergeCell ref="A52:A53"/>
    <mergeCell ref="A54:A55"/>
    <mergeCell ref="A56:A57"/>
    <mergeCell ref="A58:A59"/>
    <mergeCell ref="A68:A69"/>
    <mergeCell ref="A89:A90"/>
    <mergeCell ref="B50:B51"/>
    <mergeCell ref="B52:B53"/>
    <mergeCell ref="B54:B55"/>
    <mergeCell ref="B56:B57"/>
    <mergeCell ref="A175:E175"/>
    <mergeCell ref="A177:E177"/>
    <mergeCell ref="A179:C179"/>
    <mergeCell ref="A137:A140"/>
    <mergeCell ref="B137:B140"/>
    <mergeCell ref="E137:E140"/>
    <mergeCell ref="F137:F140"/>
    <mergeCell ref="G137:G140"/>
    <mergeCell ref="H137:H140"/>
    <mergeCell ref="L137:L140"/>
    <mergeCell ref="A14:E14"/>
    <mergeCell ref="A15:E15"/>
    <mergeCell ref="A18:E18"/>
    <mergeCell ref="H61:H63"/>
    <mergeCell ref="L61:L63"/>
    <mergeCell ref="F66:F68"/>
    <mergeCell ref="G66:G68"/>
    <mergeCell ref="F61:F63"/>
    <mergeCell ref="F48:F60"/>
    <mergeCell ref="G48:G60"/>
    <mergeCell ref="H48:H60"/>
    <mergeCell ref="L48:L60"/>
    <mergeCell ref="E68:E69"/>
    <mergeCell ref="E48:E49"/>
    <mergeCell ref="E50:E51"/>
    <mergeCell ref="E52:E53"/>
    <mergeCell ref="H85:H88"/>
    <mergeCell ref="A141:A142"/>
    <mergeCell ref="B141:B142"/>
    <mergeCell ref="E141:E142"/>
    <mergeCell ref="A143:A144"/>
    <mergeCell ref="B143:B144"/>
    <mergeCell ref="E143:E144"/>
    <mergeCell ref="A150:A151"/>
    <mergeCell ref="B150:B151"/>
    <mergeCell ref="A152:A153"/>
    <mergeCell ref="B152:B153"/>
    <mergeCell ref="E152:E153"/>
    <mergeCell ref="A172:A173"/>
    <mergeCell ref="B172:B173"/>
    <mergeCell ref="E172:E173"/>
    <mergeCell ref="F152:F164"/>
    <mergeCell ref="G152:G164"/>
    <mergeCell ref="H152:H164"/>
    <mergeCell ref="L152:L162"/>
    <mergeCell ref="A154:A155"/>
    <mergeCell ref="B154:B155"/>
    <mergeCell ref="E154:E155"/>
    <mergeCell ref="A156:A157"/>
    <mergeCell ref="B156:B157"/>
    <mergeCell ref="E156:E157"/>
    <mergeCell ref="A158:A159"/>
    <mergeCell ref="B158:B159"/>
    <mergeCell ref="E158:E159"/>
    <mergeCell ref="A160:A161"/>
    <mergeCell ref="B160:B161"/>
    <mergeCell ref="E160:E161"/>
    <mergeCell ref="A162:A163"/>
    <mergeCell ref="B162:B163"/>
    <mergeCell ref="E162:E163"/>
    <mergeCell ref="F165:F167"/>
    <mergeCell ref="G165:G167"/>
    <mergeCell ref="G100:G112"/>
    <mergeCell ref="H100:H112"/>
    <mergeCell ref="F118:F120"/>
    <mergeCell ref="G118:G120"/>
    <mergeCell ref="H118:H120"/>
    <mergeCell ref="L118:L120"/>
    <mergeCell ref="L100:L110"/>
    <mergeCell ref="L113:L115"/>
    <mergeCell ref="F113:F115"/>
    <mergeCell ref="G113:G115"/>
    <mergeCell ref="H113:H115"/>
    <mergeCell ref="F100:F112"/>
    <mergeCell ref="E125:E126"/>
    <mergeCell ref="H165:H167"/>
    <mergeCell ref="L165:L167"/>
    <mergeCell ref="F170:F172"/>
    <mergeCell ref="G170:G172"/>
    <mergeCell ref="H170:H172"/>
    <mergeCell ref="L170:L172"/>
    <mergeCell ref="H134:H136"/>
    <mergeCell ref="L134:L136"/>
    <mergeCell ref="A187:C187"/>
    <mergeCell ref="B176:E176"/>
    <mergeCell ref="A122:E122"/>
    <mergeCell ref="A131:A132"/>
    <mergeCell ref="B131:B132"/>
    <mergeCell ref="F134:F136"/>
    <mergeCell ref="G134:G136"/>
    <mergeCell ref="A19:A20"/>
    <mergeCell ref="B19:B20"/>
    <mergeCell ref="B21:B22"/>
    <mergeCell ref="A21:A22"/>
    <mergeCell ref="E19:E20"/>
    <mergeCell ref="E21:E22"/>
    <mergeCell ref="A71:A72"/>
    <mergeCell ref="B71:B72"/>
    <mergeCell ref="E71:E72"/>
    <mergeCell ref="A73:A74"/>
    <mergeCell ref="B73:B74"/>
    <mergeCell ref="E73:E74"/>
    <mergeCell ref="A123:A124"/>
    <mergeCell ref="B123:B124"/>
    <mergeCell ref="E123:E124"/>
    <mergeCell ref="A125:A126"/>
    <mergeCell ref="B125:B126"/>
  </mergeCells>
  <printOptions horizontalCentered="1"/>
  <pageMargins left="0.78740157480314965" right="0.31496062992125984" top="0.31496062992125984" bottom="0.31496062992125984" header="0.19685039370078741" footer="0.19685039370078741"/>
  <pageSetup paperSize="9" scale="98" fitToHeight="100" orientation="portrait" r:id="rId1"/>
  <headerFooter>
    <oddFooter>&amp;RСтраница &amp;P</oddFooter>
  </headerFooter>
  <rowBreaks count="1" manualBreakCount="1">
    <brk id="107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001-02-2025-Р ОГ - СМР</vt:lpstr>
      <vt:lpstr>001-02-2025-Р ЛМ - СМР</vt:lpstr>
      <vt:lpstr>'001-02-2025-Р ЛМ - СМР'!Заголовки_для_печати</vt:lpstr>
      <vt:lpstr>'001-02-2025-Р ОГ - СМР'!Заголовки_для_печати</vt:lpstr>
      <vt:lpstr>'001-02-2025-Р ЛМ - СМР'!Область_печати</vt:lpstr>
      <vt:lpstr>'001-02-2025-Р ОГ - СМР'!Область_печати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Kudymova Yuliya</dc:creator>
  <cp:lastModifiedBy>Kudymova Yuliya</cp:lastModifiedBy>
  <cp:lastPrinted>2026-05-26T09:06:18Z</cp:lastPrinted>
  <dcterms:created xsi:type="dcterms:W3CDTF">2026-03-18T01:01:07Z</dcterms:created>
  <dcterms:modified xsi:type="dcterms:W3CDTF">2026-06-25T08:32:34Z</dcterms:modified>
</cp:coreProperties>
</file>